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n_sycheva_carlsberg_ua/Documents/PROCUREMENT/продаж обладнання/2025/тендерна документація_продаж ТО/"/>
    </mc:Choice>
  </mc:AlternateContent>
  <xr:revisionPtr revIDLastSave="3" documentId="13_ncr:1_{B4EDE66B-A05A-4E9F-B148-F2A88C5853A5}" xr6:coauthVersionLast="47" xr6:coauthVersionMax="47" xr10:uidLastSave="{274A4B29-3114-4BBC-8CBB-81A5FBF9E4EE}"/>
  <bookViews>
    <workbookView xWindow="-108" yWindow="-108" windowWidth="23256" windowHeight="12456" activeTab="2" xr2:uid="{00000000-000D-0000-FFFF-FFFF00000000}"/>
  </bookViews>
  <sheets>
    <sheet name="Умови" sheetId="1" r:id="rId1"/>
    <sheet name="Об'єми" sheetId="2" r:id="rId2"/>
    <sheet name="Специфікація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3" l="1"/>
  <c r="F40" i="3"/>
  <c r="G40" i="3" s="1"/>
  <c r="F41" i="3"/>
  <c r="G41" i="3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2" i="3"/>
  <c r="G2" i="3" s="1"/>
  <c r="N72" i="2" l="1"/>
  <c r="K72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72" i="2" s="1"/>
  <c r="G48" i="2"/>
  <c r="F48" i="2"/>
  <c r="E48" i="2"/>
  <c r="D48" i="2"/>
  <c r="Z31" i="2"/>
  <c r="Z72" i="2" s="1"/>
  <c r="Y31" i="2"/>
  <c r="Y72" i="2" s="1"/>
  <c r="X31" i="2"/>
  <c r="X72" i="2" s="1"/>
  <c r="W31" i="2"/>
  <c r="W72" i="2" s="1"/>
  <c r="V31" i="2"/>
  <c r="V72" i="2" s="1"/>
  <c r="U31" i="2"/>
  <c r="U72" i="2" s="1"/>
  <c r="T31" i="2"/>
  <c r="T72" i="2" s="1"/>
  <c r="S31" i="2"/>
  <c r="S72" i="2" s="1"/>
  <c r="R31" i="2"/>
  <c r="R72" i="2" s="1"/>
  <c r="Q31" i="2"/>
  <c r="Q72" i="2" s="1"/>
  <c r="P31" i="2"/>
  <c r="P72" i="2" s="1"/>
  <c r="O31" i="2"/>
  <c r="O72" i="2" s="1"/>
  <c r="N31" i="2"/>
  <c r="M31" i="2"/>
  <c r="M72" i="2" s="1"/>
  <c r="L31" i="2"/>
  <c r="L72" i="2" s="1"/>
  <c r="K31" i="2"/>
  <c r="J31" i="2"/>
  <c r="J72" i="2" s="1"/>
  <c r="I31" i="2"/>
  <c r="I72" i="2" s="1"/>
  <c r="H31" i="2"/>
  <c r="G31" i="2"/>
  <c r="G72" i="2" s="1"/>
  <c r="F31" i="2"/>
  <c r="F72" i="2" s="1"/>
  <c r="E31" i="2"/>
  <c r="E72" i="2" s="1"/>
  <c r="D31" i="2"/>
  <c r="D72" i="2" s="1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</calcChain>
</file>

<file path=xl/sharedStrings.xml><?xml version="1.0" encoding="utf-8"?>
<sst xmlns="http://schemas.openxmlformats.org/spreadsheetml/2006/main" count="323" uniqueCount="184">
  <si>
    <t>Регіон</t>
  </si>
  <si>
    <t>Дистрибутор</t>
  </si>
  <si>
    <t>Адреса</t>
  </si>
  <si>
    <t>ХШ</t>
  </si>
  <si>
    <t>АВЗ</t>
  </si>
  <si>
    <t>Меблі</t>
  </si>
  <si>
    <t>РО</t>
  </si>
  <si>
    <t>ТШК</t>
  </si>
  <si>
    <t>Різне</t>
  </si>
  <si>
    <t>1дв</t>
  </si>
  <si>
    <t>2дв</t>
  </si>
  <si>
    <t>Комплект 1+4, 1+2</t>
  </si>
  <si>
    <t>Стіл</t>
  </si>
  <si>
    <t>Стілець</t>
  </si>
  <si>
    <t>Лавка</t>
  </si>
  <si>
    <t>Комплект стільців</t>
  </si>
  <si>
    <t>Охолоджувач</t>
  </si>
  <si>
    <t>Колона</t>
  </si>
  <si>
    <t>Ролл-бар</t>
  </si>
  <si>
    <t>Павільйон</t>
  </si>
  <si>
    <t>Парасоля</t>
  </si>
  <si>
    <t>Шатер</t>
  </si>
  <si>
    <t>Балон</t>
  </si>
  <si>
    <t>Лайтбокс</t>
  </si>
  <si>
    <t>Стійка</t>
  </si>
  <si>
    <t>Стіл виносний</t>
  </si>
  <si>
    <t>Стіл футбольний</t>
  </si>
  <si>
    <t>Телевізор</t>
  </si>
  <si>
    <t>Штендер</t>
  </si>
  <si>
    <t>Бірбокс</t>
  </si>
  <si>
    <t>ПнЗР</t>
  </si>
  <si>
    <t xml:space="preserve">ТОВ «Епіко» </t>
  </si>
  <si>
    <t>м. Рівне, вул. Дворецька, 123а</t>
  </si>
  <si>
    <t>м. Сарни, вул. 17 Вересня, 109</t>
  </si>
  <si>
    <t>Волиньпродтрейд  Костопіль</t>
  </si>
  <si>
    <t xml:space="preserve">м. Костопіль, вул. Дружби, 2А </t>
  </si>
  <si>
    <t>Волиньпродтрейд Луцьк</t>
  </si>
  <si>
    <t>м. Луцьк, вул. Теремнівська, 54</t>
  </si>
  <si>
    <t>ТОВ «Юкон-продтрейд»</t>
  </si>
  <si>
    <t>м. Ковель, вул. Володимирська, 135</t>
  </si>
  <si>
    <t>Пшеничний Вінниця</t>
  </si>
  <si>
    <t>м. Вінниця, вул. Північна, 1</t>
  </si>
  <si>
    <t>ФОП Пшеничний</t>
  </si>
  <si>
    <t>м. Житомир, вул. Параджанова, 85-Б</t>
  </si>
  <si>
    <t>м. Коростень, Білокоровицьке шосе, 8</t>
  </si>
  <si>
    <t>ТзОВ " РОМА"</t>
  </si>
  <si>
    <t>м. Хмельницький, вул. Вінницьке шосе, 10/1</t>
  </si>
  <si>
    <t xml:space="preserve">м. Кам'янець-Подільський, вул. Першотравнева, 2 </t>
  </si>
  <si>
    <t>м. Шепетівка, вул. Терешкової, 27б</t>
  </si>
  <si>
    <t>ПнЗР всього</t>
  </si>
  <si>
    <t>ПнСР</t>
  </si>
  <si>
    <t>ТОВ "СТВ Схід"</t>
  </si>
  <si>
    <t>м. Суми, вул. Машинобудівників, 4а</t>
  </si>
  <si>
    <t>м. Шостка, вул. 6-ї Гвардійської Дивізії,5/2</t>
  </si>
  <si>
    <t>Харківський р-н., с. Котляри, вул. Озерна,9</t>
  </si>
  <si>
    <t>Харків, вул. Достоєвського 3</t>
  </si>
  <si>
    <t>ПП "Комнані БІР"</t>
  </si>
  <si>
    <t>м. Харків, вул. Морозова, 11</t>
  </si>
  <si>
    <t>м. Лозова, вул. Польова, 18</t>
  </si>
  <si>
    <t>ТОВ "Інг-Транс"</t>
  </si>
  <si>
    <t>м. Кременчук, вул. Профсоюзна, 7А</t>
  </si>
  <si>
    <t>м. Полтава, вул. Дорошенка, 2</t>
  </si>
  <si>
    <t>м. Лубни, пр-т Володимирський, 94</t>
  </si>
  <si>
    <t>ПдСР</t>
  </si>
  <si>
    <t>ТОВ "Ешлі Трейд"</t>
  </si>
  <si>
    <t>м. Дніпро, вул. Березанська, 58</t>
  </si>
  <si>
    <t>ПП "АБ Плюс"</t>
  </si>
  <si>
    <t>м. Дніпро, смт.Слобожанське, вул. В.Сухомлинського, 86 Б</t>
  </si>
  <si>
    <t>ПП "Комнаеі БІР"</t>
  </si>
  <si>
    <t>м. Павлоград, вул. Шутя, 3 б</t>
  </si>
  <si>
    <t>ТОВ "Гермес Трейд Компані ТОВ"</t>
  </si>
  <si>
    <t>м. Запоріжжя, вул. Стартова, 3 ХО</t>
  </si>
  <si>
    <t>ПрАТ "Карлсберг Україна "</t>
  </si>
  <si>
    <t>м. Запоріжжя, вул. Василя Стуса, 6</t>
  </si>
  <si>
    <t>м. Запоріжжя, вул. Василя Стуса, 12 РО</t>
  </si>
  <si>
    <t>ПнСР всього</t>
  </si>
  <si>
    <t>ПР</t>
  </si>
  <si>
    <t>Ківіт</t>
  </si>
  <si>
    <t>м. Миколаїв, вул. Новозаводська, 9</t>
  </si>
  <si>
    <t>м. Первомайськ, вул. Київська, 128</t>
  </si>
  <si>
    <t>СВЗ Форт-Бір</t>
  </si>
  <si>
    <t>с. Усатове, Массив 16, буд 1</t>
  </si>
  <si>
    <t>Форт-Бір</t>
  </si>
  <si>
    <t>м. Ізмаїл, вул. Краснодонська, 125</t>
  </si>
  <si>
    <t>м. Подільськ, вул. Вокзальна, 1</t>
  </si>
  <si>
    <t>ТТ</t>
  </si>
  <si>
    <t>м. Арциз, вул. Бондарьова, 25</t>
  </si>
  <si>
    <t xml:space="preserve">м. Білгород-Дністровський, вул. Коцюбинського, 44 </t>
  </si>
  <si>
    <t>м. Ізмаїл, вул. Гагаріна, 64</t>
  </si>
  <si>
    <t>м. Одеса, вул. Моторна, 6</t>
  </si>
  <si>
    <t>ЛДК</t>
  </si>
  <si>
    <t>м. Херсон, Миколаївське шосе, 5</t>
  </si>
  <si>
    <t>ФОП Колесник</t>
  </si>
  <si>
    <t>м. Кривий Ріг, вул. Коломойцевська, 23</t>
  </si>
  <si>
    <t>м. Нікополь, вул.Трубнікова, 52</t>
  </si>
  <si>
    <t>ТОВ "Фокус Дистрибьюшн"</t>
  </si>
  <si>
    <t>м. Кропивницкий, вул. Мурманська, 31 Г</t>
  </si>
  <si>
    <t>м. Олександрія, вул. Коваленко, 21А (Кіровоградська обл)</t>
  </si>
  <si>
    <t>м. Ульянівка, вул. Рози Люксембург, 37 (Кіровоградська обл)</t>
  </si>
  <si>
    <t>ПР всього</t>
  </si>
  <si>
    <t>ЦР</t>
  </si>
  <si>
    <t>м. Київ, вул. Велика Кільцева, 104з</t>
  </si>
  <si>
    <t>Склад ТМ</t>
  </si>
  <si>
    <t xml:space="preserve">м. Бровари, вул. Гельсинської групи, 14Б </t>
  </si>
  <si>
    <t>ТОВ "Епіко"</t>
  </si>
  <si>
    <t>м. Бровари, вул.Базова 11</t>
  </si>
  <si>
    <t>м. Біла Церква, Незалежності 85</t>
  </si>
  <si>
    <t>АБ ПЛЮС ПП</t>
  </si>
  <si>
    <t>м. Черкаси, вул. Будіндустрії, 11</t>
  </si>
  <si>
    <t>м. Умань, вул. Індустріальна, 38б</t>
  </si>
  <si>
    <t>м. Чернігів, вул. Широка, 1А</t>
  </si>
  <si>
    <t>Чернігівська обл, м. Ніжин, вул. Березанська, 108</t>
  </si>
  <si>
    <t>ЦР всього</t>
  </si>
  <si>
    <t>ЗР</t>
  </si>
  <si>
    <t>ТОВ "Дистрибуція "Алко-Стиль"</t>
  </si>
  <si>
    <t>м. Калуш, вул. Каракая, 26ж</t>
  </si>
  <si>
    <t xml:space="preserve">ТЗОВ "ПТД" </t>
  </si>
  <si>
    <t>м. Коломия, вул. Симоненка, 1</t>
  </si>
  <si>
    <t>м. Івано-Франківськ, вул.Сагайдачного, 48д</t>
  </si>
  <si>
    <t>м. Чернівці, вул. Коломийська, 2ж</t>
  </si>
  <si>
    <t>ТзОВ " ЗПК"</t>
  </si>
  <si>
    <t>м. Мукачево, вул. Пряшівська бічна, 4</t>
  </si>
  <si>
    <t>м. Хуст, вул. І.Франка, 76</t>
  </si>
  <si>
    <t>ТзОВ " Протек логістик Систем"</t>
  </si>
  <si>
    <t>м.Львів, вул.Шевченка,323</t>
  </si>
  <si>
    <t>м. Дрогобич, вул. Гайдамацька, 7</t>
  </si>
  <si>
    <t>м. Сокаль, вул. Яворницького, 86</t>
  </si>
  <si>
    <t xml:space="preserve">ТзОВ " Протек логістик ХАБ" </t>
  </si>
  <si>
    <t>м. Кременець, вул. Березина, 34</t>
  </si>
  <si>
    <t>с. Острів, вул. Промислова, 3</t>
  </si>
  <si>
    <t>м. Чортків, вул. В. Великого, 31</t>
  </si>
  <si>
    <t>ВЦ" ЛП"</t>
  </si>
  <si>
    <t>м. Львів, вул. Клепарівська, 18</t>
  </si>
  <si>
    <t>ЗР всього</t>
  </si>
  <si>
    <t>Всього</t>
  </si>
  <si>
    <t>№</t>
  </si>
  <si>
    <t>Найменування</t>
  </si>
  <si>
    <t>Од.</t>
  </si>
  <si>
    <t>Кіль-кість, шт.</t>
  </si>
  <si>
    <t>Ціна б/ПДВ, грн/шт</t>
  </si>
  <si>
    <t>Ціна з ПДВ</t>
  </si>
  <si>
    <t>Сума з ПДВ</t>
  </si>
  <si>
    <t>Холодильне обладнання однодверного типу</t>
  </si>
  <si>
    <t>шт.</t>
  </si>
  <si>
    <t>Холодильне обладнання дводверного типу</t>
  </si>
  <si>
    <t>Комплект дерев'яних меблів</t>
  </si>
  <si>
    <t>Стілець дерев'яний, сітка, плетений</t>
  </si>
  <si>
    <t>Лавка девев'яна</t>
  </si>
  <si>
    <t>Стіл дерев'яний</t>
  </si>
  <si>
    <t>Захисна металева конструкція для 1 дв. холодильника</t>
  </si>
  <si>
    <t>Захисна металева конструкція для 2 дв. холодильника</t>
  </si>
  <si>
    <t>Стелаж торговий для пляшок</t>
  </si>
  <si>
    <t>Комплект пластикових меблів</t>
  </si>
  <si>
    <t>Лайтбокс, світлове табло</t>
  </si>
  <si>
    <t>Плазма</t>
  </si>
  <si>
    <t>Кондиціонер</t>
  </si>
  <si>
    <t>Відеокамера</t>
  </si>
  <si>
    <t>Балон СО2</t>
  </si>
  <si>
    <t>Барний прилавок</t>
  </si>
  <si>
    <t>Розливний пристрій бистрого наливу</t>
  </si>
  <si>
    <t>Апарат для приготування гарячих напоїв</t>
  </si>
  <si>
    <t>Нестандартна тентова конструкція</t>
  </si>
  <si>
    <t>Павільйон 5*10м, 5*12,5м, 5,7*14,25м</t>
  </si>
  <si>
    <t>Шатер Маркіза 4*4м, 6*6м</t>
  </si>
  <si>
    <t>Торговий павільйон 6*3м, 2,5*5м, 3*2м, 4*2м</t>
  </si>
  <si>
    <t>Шатер 3*3м, 5*5м, 6*3м</t>
  </si>
  <si>
    <t>Ємність промивна АЕВ, 9л.,н/ж.сталь, з трьома горловинами 14ТРІ, з фітингами типу "G"</t>
  </si>
  <si>
    <t>Розливний пристрій з охолоджувачем</t>
  </si>
  <si>
    <t>Установчий комплект</t>
  </si>
  <si>
    <t>Комплект (Дисплей пластик + топпер) 800*600, 800*1200</t>
  </si>
  <si>
    <t>Стіл плетений</t>
  </si>
  <si>
    <t>Стіл пластиковий</t>
  </si>
  <si>
    <t xml:space="preserve">Крісло пластикове </t>
  </si>
  <si>
    <t>Комплект плетених меблів</t>
  </si>
  <si>
    <t>Декоративна огорожа</t>
  </si>
  <si>
    <t>Всього:</t>
  </si>
  <si>
    <t>Умови оплати – передплата. Термін – 10 к.д. від дати рахунку.</t>
  </si>
  <si>
    <t>Покриття – вся Україна.</t>
  </si>
  <si>
    <t>Електронний документообіг.</t>
  </si>
  <si>
    <t>Заборонена подальша реалізація торгівельного обладнання з рекламними та/чи інформаційними матеріалами, інвентарними та серійними номерами ПрАТ «Карлсберг Україна».</t>
  </si>
  <si>
    <t>Обладнання непридатне для подальшої експлуатації та може бути частково розукомплектоване.</t>
  </si>
  <si>
    <t>Вивезення всього поданого обладнання, незалежно від його стану.</t>
  </si>
  <si>
    <t>Логістика за рахунок покупця.</t>
  </si>
  <si>
    <t>заповнюється постачальником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</si>
</sst>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р_._-;\-* #,##0_р_._-;_-* &quot;-&quot;??_р_.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ptos"/>
      <family val="2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65" fontId="9" fillId="4" borderId="1" xfId="1" applyNumberFormat="1" applyFont="1" applyFill="1" applyBorder="1" applyAlignment="1">
      <alignment horizontal="center" vertical="center" wrapText="1"/>
    </xf>
    <xf numFmtId="43" fontId="9" fillId="4" borderId="1" xfId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43" fontId="12" fillId="0" borderId="1" xfId="1" applyFont="1" applyFill="1" applyBorder="1"/>
    <xf numFmtId="165" fontId="10" fillId="0" borderId="1" xfId="1" applyNumberFormat="1" applyFont="1" applyFill="1" applyBorder="1" applyAlignment="1">
      <alignment horizontal="justify" vertical="center"/>
    </xf>
    <xf numFmtId="43" fontId="13" fillId="0" borderId="1" xfId="1" applyFont="1" applyFill="1" applyBorder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43" fontId="12" fillId="5" borderId="1" xfId="1" applyFont="1" applyFill="1" applyBorder="1"/>
    <xf numFmtId="0" fontId="0" fillId="5" borderId="0" xfId="0" applyFill="1"/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20"/>
  <sheetViews>
    <sheetView zoomScale="80" zoomScaleNormal="80" workbookViewId="0"/>
  </sheetViews>
  <sheetFormatPr defaultRowHeight="14.4" x14ac:dyDescent="0.3"/>
  <cols>
    <col min="2" max="2" width="2" bestFit="1" customWidth="1"/>
    <col min="3" max="3" width="78.5546875" customWidth="1"/>
  </cols>
  <sheetData>
    <row r="3" spans="2:3" ht="15.6" x14ac:dyDescent="0.3">
      <c r="B3" s="35">
        <v>1</v>
      </c>
      <c r="C3" s="34" t="s">
        <v>176</v>
      </c>
    </row>
    <row r="4" spans="2:3" ht="15.6" x14ac:dyDescent="0.3">
      <c r="B4" s="35">
        <v>2</v>
      </c>
      <c r="C4" s="34" t="s">
        <v>177</v>
      </c>
    </row>
    <row r="5" spans="2:3" ht="15.6" x14ac:dyDescent="0.3">
      <c r="B5" s="35">
        <v>3</v>
      </c>
      <c r="C5" s="34" t="s">
        <v>178</v>
      </c>
    </row>
    <row r="6" spans="2:3" ht="46.8" x14ac:dyDescent="0.3">
      <c r="B6" s="35">
        <v>4</v>
      </c>
      <c r="C6" s="34" t="s">
        <v>179</v>
      </c>
    </row>
    <row r="7" spans="2:3" ht="31.2" x14ac:dyDescent="0.3">
      <c r="B7" s="35">
        <v>5</v>
      </c>
      <c r="C7" s="34" t="s">
        <v>180</v>
      </c>
    </row>
    <row r="8" spans="2:3" ht="15.6" x14ac:dyDescent="0.3">
      <c r="B8" s="35">
        <v>6</v>
      </c>
      <c r="C8" s="34" t="s">
        <v>181</v>
      </c>
    </row>
    <row r="9" spans="2:3" ht="15.6" x14ac:dyDescent="0.3">
      <c r="B9" s="35">
        <v>7</v>
      </c>
      <c r="C9" s="34" t="s">
        <v>182</v>
      </c>
    </row>
    <row r="10" spans="2:3" ht="15.6" x14ac:dyDescent="0.3">
      <c r="C10" s="32"/>
    </row>
    <row r="14" spans="2:3" ht="15.6" x14ac:dyDescent="0.3">
      <c r="C14" s="32"/>
    </row>
    <row r="15" spans="2:3" ht="15.6" x14ac:dyDescent="0.3">
      <c r="C15" s="32"/>
    </row>
    <row r="16" spans="2:3" ht="15.6" x14ac:dyDescent="0.3">
      <c r="C16" s="32"/>
    </row>
    <row r="17" spans="3:3" ht="15.6" x14ac:dyDescent="0.3">
      <c r="C17" s="32"/>
    </row>
    <row r="18" spans="3:3" x14ac:dyDescent="0.3">
      <c r="C18" s="33"/>
    </row>
    <row r="19" spans="3:3" x14ac:dyDescent="0.3">
      <c r="C19" s="33"/>
    </row>
    <row r="20" spans="3:3" x14ac:dyDescent="0.3">
      <c r="C20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6CA43-85BE-43B9-9294-B5A9A180FBAF}">
  <dimension ref="A2:Z74"/>
  <sheetViews>
    <sheetView zoomScale="65" zoomScaleNormal="65" workbookViewId="0">
      <pane xSplit="3" ySplit="3" topLeftCell="D50" activePane="bottomRight" state="frozen"/>
      <selection pane="topRight" activeCell="D1" sqref="D1"/>
      <selection pane="bottomLeft" activeCell="A4" sqref="A4"/>
      <selection pane="bottomRight" activeCell="G80" sqref="G80"/>
    </sheetView>
  </sheetViews>
  <sheetFormatPr defaultColWidth="9.21875" defaultRowHeight="14.4" x14ac:dyDescent="0.3"/>
  <cols>
    <col min="1" max="1" width="7.21875" style="12" customWidth="1"/>
    <col min="2" max="2" width="24.44140625" customWidth="1"/>
    <col min="3" max="3" width="41.44140625" customWidth="1"/>
    <col min="4" max="9" width="8.21875" style="17" customWidth="1"/>
    <col min="10" max="10" width="9.44140625" style="17" customWidth="1"/>
    <col min="11" max="18" width="8.21875" style="17" customWidth="1"/>
    <col min="19" max="23" width="6.77734375" style="17" customWidth="1"/>
    <col min="24" max="26" width="6.77734375" customWidth="1"/>
  </cols>
  <sheetData>
    <row r="2" spans="1:26" ht="19.5" customHeight="1" x14ac:dyDescent="0.3">
      <c r="A2" s="42" t="s">
        <v>0</v>
      </c>
      <c r="B2" s="42" t="s">
        <v>1</v>
      </c>
      <c r="C2" s="42" t="s">
        <v>2</v>
      </c>
      <c r="D2" s="43" t="s">
        <v>3</v>
      </c>
      <c r="E2" s="43"/>
      <c r="F2" s="43" t="s">
        <v>4</v>
      </c>
      <c r="G2" s="43"/>
      <c r="H2" s="44" t="s">
        <v>5</v>
      </c>
      <c r="I2" s="45"/>
      <c r="J2" s="45"/>
      <c r="K2" s="45"/>
      <c r="L2" s="46"/>
      <c r="M2" s="36" t="s">
        <v>6</v>
      </c>
      <c r="N2" s="37"/>
      <c r="O2" s="38"/>
      <c r="P2" s="36" t="s">
        <v>7</v>
      </c>
      <c r="Q2" s="37"/>
      <c r="R2" s="38"/>
      <c r="S2" s="36" t="s">
        <v>8</v>
      </c>
      <c r="T2" s="37"/>
      <c r="U2" s="37"/>
      <c r="V2" s="37"/>
      <c r="W2" s="37"/>
      <c r="X2" s="37"/>
      <c r="Y2" s="37"/>
      <c r="Z2" s="38"/>
    </row>
    <row r="3" spans="1:26" ht="34.049999999999997" customHeight="1" x14ac:dyDescent="0.3">
      <c r="A3" s="42"/>
      <c r="B3" s="42"/>
      <c r="C3" s="42"/>
      <c r="D3" s="1" t="s">
        <v>9</v>
      </c>
      <c r="E3" s="1" t="s">
        <v>10</v>
      </c>
      <c r="F3" s="1" t="s">
        <v>9</v>
      </c>
      <c r="G3" s="1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29</v>
      </c>
    </row>
    <row r="4" spans="1:26" ht="16.5" customHeight="1" x14ac:dyDescent="0.3">
      <c r="A4" s="3" t="s">
        <v>30</v>
      </c>
      <c r="B4" s="4" t="s">
        <v>31</v>
      </c>
      <c r="C4" s="4" t="s">
        <v>32</v>
      </c>
      <c r="D4" s="5">
        <v>65</v>
      </c>
      <c r="E4" s="5">
        <v>55</v>
      </c>
      <c r="F4" s="5">
        <v>0</v>
      </c>
      <c r="G4" s="5">
        <v>0</v>
      </c>
      <c r="H4" s="5">
        <v>60</v>
      </c>
      <c r="I4" s="5">
        <v>70</v>
      </c>
      <c r="J4" s="5">
        <v>280</v>
      </c>
      <c r="K4" s="5"/>
      <c r="L4" s="5"/>
      <c r="M4" s="5">
        <v>30</v>
      </c>
      <c r="N4" s="5">
        <v>30</v>
      </c>
      <c r="O4" s="5">
        <v>1</v>
      </c>
      <c r="P4" s="5"/>
      <c r="Q4" s="5">
        <v>30</v>
      </c>
      <c r="R4" s="5"/>
      <c r="S4" s="5"/>
      <c r="T4" s="5">
        <v>2</v>
      </c>
      <c r="U4" s="5">
        <v>0</v>
      </c>
      <c r="V4" s="5"/>
      <c r="W4" s="5"/>
      <c r="X4" s="5"/>
      <c r="Y4" s="5">
        <v>2</v>
      </c>
      <c r="Z4" s="5"/>
    </row>
    <row r="5" spans="1:26" ht="16.5" customHeight="1" x14ac:dyDescent="0.3">
      <c r="A5" s="3" t="s">
        <v>30</v>
      </c>
      <c r="B5" s="4" t="s">
        <v>31</v>
      </c>
      <c r="C5" s="4" t="s">
        <v>33</v>
      </c>
      <c r="D5" s="5">
        <v>35</v>
      </c>
      <c r="E5" s="5">
        <v>28</v>
      </c>
      <c r="F5" s="5">
        <v>0</v>
      </c>
      <c r="G5" s="5">
        <v>0</v>
      </c>
      <c r="H5" s="5">
        <v>30</v>
      </c>
      <c r="I5" s="5">
        <v>40</v>
      </c>
      <c r="J5" s="5">
        <v>160</v>
      </c>
      <c r="K5" s="5"/>
      <c r="L5" s="5"/>
      <c r="M5" s="5">
        <v>20</v>
      </c>
      <c r="N5" s="5">
        <v>20</v>
      </c>
      <c r="O5" s="5"/>
      <c r="P5" s="5"/>
      <c r="Q5" s="5">
        <v>40</v>
      </c>
      <c r="R5" s="5"/>
      <c r="S5" s="5"/>
      <c r="T5" s="5"/>
      <c r="U5" s="5">
        <v>0</v>
      </c>
      <c r="V5" s="5"/>
      <c r="W5" s="5"/>
      <c r="X5" s="5"/>
      <c r="Y5" s="5"/>
      <c r="Z5" s="5"/>
    </row>
    <row r="6" spans="1:26" ht="16.5" customHeight="1" x14ac:dyDescent="0.3">
      <c r="A6" s="3" t="s">
        <v>30</v>
      </c>
      <c r="B6" s="4" t="s">
        <v>34</v>
      </c>
      <c r="C6" s="4" t="s">
        <v>35</v>
      </c>
      <c r="D6" s="5"/>
      <c r="E6" s="5"/>
      <c r="F6" s="5"/>
      <c r="G6" s="5"/>
      <c r="H6" s="5">
        <v>80</v>
      </c>
      <c r="I6" s="5"/>
      <c r="J6" s="5"/>
      <c r="K6" s="5"/>
      <c r="L6" s="5"/>
      <c r="M6" s="5">
        <v>20</v>
      </c>
      <c r="N6" s="5">
        <v>20</v>
      </c>
      <c r="O6" s="5"/>
      <c r="P6" s="5"/>
      <c r="Q6" s="5">
        <v>35</v>
      </c>
      <c r="R6" s="5">
        <v>6</v>
      </c>
      <c r="S6" s="5"/>
      <c r="T6" s="5"/>
      <c r="U6" s="5"/>
      <c r="V6" s="5"/>
      <c r="W6" s="5"/>
      <c r="X6" s="5"/>
      <c r="Y6" s="5"/>
      <c r="Z6" s="5"/>
    </row>
    <row r="7" spans="1:26" ht="16.5" customHeight="1" x14ac:dyDescent="0.3">
      <c r="A7" s="3" t="s">
        <v>30</v>
      </c>
      <c r="B7" s="4" t="s">
        <v>36</v>
      </c>
      <c r="C7" s="4" t="s">
        <v>37</v>
      </c>
      <c r="D7" s="5">
        <v>55</v>
      </c>
      <c r="E7" s="5">
        <v>40</v>
      </c>
      <c r="F7" s="5"/>
      <c r="G7" s="5"/>
      <c r="H7" s="5">
        <v>140</v>
      </c>
      <c r="I7" s="5">
        <v>80</v>
      </c>
      <c r="J7" s="5">
        <v>320</v>
      </c>
      <c r="K7" s="5"/>
      <c r="L7" s="5"/>
      <c r="M7" s="5">
        <v>30</v>
      </c>
      <c r="N7" s="5">
        <v>30</v>
      </c>
      <c r="O7" s="5"/>
      <c r="P7" s="5">
        <v>1</v>
      </c>
      <c r="Q7" s="5">
        <v>80</v>
      </c>
      <c r="R7" s="5">
        <v>15</v>
      </c>
      <c r="S7" s="5"/>
      <c r="T7" s="5">
        <v>5</v>
      </c>
      <c r="U7" s="5"/>
      <c r="V7" s="5">
        <v>1</v>
      </c>
      <c r="W7" s="5"/>
      <c r="X7" s="5"/>
      <c r="Y7" s="5">
        <v>1</v>
      </c>
      <c r="Z7" s="5"/>
    </row>
    <row r="8" spans="1:26" ht="16.5" customHeight="1" x14ac:dyDescent="0.3">
      <c r="A8" s="3" t="s">
        <v>30</v>
      </c>
      <c r="B8" s="4" t="s">
        <v>38</v>
      </c>
      <c r="C8" s="4" t="s">
        <v>39</v>
      </c>
      <c r="D8" s="5">
        <v>60</v>
      </c>
      <c r="E8" s="5">
        <v>45</v>
      </c>
      <c r="F8" s="5">
        <v>1</v>
      </c>
      <c r="G8" s="5"/>
      <c r="H8" s="5">
        <v>100</v>
      </c>
      <c r="I8" s="5">
        <v>80</v>
      </c>
      <c r="J8" s="5">
        <v>280</v>
      </c>
      <c r="K8" s="5">
        <v>20</v>
      </c>
      <c r="L8" s="5"/>
      <c r="M8" s="5">
        <v>30</v>
      </c>
      <c r="N8" s="5">
        <v>30</v>
      </c>
      <c r="O8" s="5">
        <v>2</v>
      </c>
      <c r="P8" s="5"/>
      <c r="Q8" s="5">
        <v>30</v>
      </c>
      <c r="R8" s="5"/>
      <c r="S8" s="5"/>
      <c r="T8" s="5">
        <v>5</v>
      </c>
      <c r="U8" s="5"/>
      <c r="V8" s="5"/>
      <c r="W8" s="5"/>
      <c r="X8" s="5"/>
      <c r="Y8" s="5">
        <v>1</v>
      </c>
      <c r="Z8" s="5"/>
    </row>
    <row r="9" spans="1:26" ht="16.5" customHeight="1" x14ac:dyDescent="0.3">
      <c r="A9" s="3" t="s">
        <v>30</v>
      </c>
      <c r="B9" s="4" t="s">
        <v>40</v>
      </c>
      <c r="C9" s="4" t="s">
        <v>41</v>
      </c>
      <c r="D9" s="5">
        <v>100</v>
      </c>
      <c r="E9" s="5">
        <v>90</v>
      </c>
      <c r="F9" s="5">
        <v>4</v>
      </c>
      <c r="G9" s="5">
        <v>4</v>
      </c>
      <c r="H9" s="5">
        <v>80</v>
      </c>
      <c r="I9" s="5">
        <v>90</v>
      </c>
      <c r="J9" s="5">
        <v>320</v>
      </c>
      <c r="K9" s="5">
        <v>20</v>
      </c>
      <c r="L9" s="5"/>
      <c r="M9" s="5">
        <v>60</v>
      </c>
      <c r="N9" s="5">
        <v>60</v>
      </c>
      <c r="O9" s="5">
        <v>3</v>
      </c>
      <c r="P9" s="5"/>
      <c r="Q9" s="5">
        <v>100</v>
      </c>
      <c r="R9" s="5">
        <v>1</v>
      </c>
      <c r="S9" s="5"/>
      <c r="T9" s="5">
        <v>5</v>
      </c>
      <c r="U9" s="5"/>
      <c r="V9" s="5">
        <v>1</v>
      </c>
      <c r="W9" s="5"/>
      <c r="X9" s="5"/>
      <c r="Y9" s="5">
        <v>2</v>
      </c>
      <c r="Z9" s="5"/>
    </row>
    <row r="10" spans="1:26" ht="16.5" customHeight="1" x14ac:dyDescent="0.3">
      <c r="A10" s="3" t="s">
        <v>30</v>
      </c>
      <c r="B10" s="6" t="s">
        <v>42</v>
      </c>
      <c r="C10" s="4" t="s">
        <v>43</v>
      </c>
      <c r="D10" s="5">
        <v>90</v>
      </c>
      <c r="E10" s="5">
        <v>55</v>
      </c>
      <c r="F10" s="5">
        <v>3</v>
      </c>
      <c r="G10" s="5">
        <v>4</v>
      </c>
      <c r="H10" s="5">
        <v>100</v>
      </c>
      <c r="I10" s="5">
        <v>75</v>
      </c>
      <c r="J10" s="5">
        <v>280</v>
      </c>
      <c r="K10" s="5">
        <v>10</v>
      </c>
      <c r="L10" s="5"/>
      <c r="M10" s="5">
        <v>20</v>
      </c>
      <c r="N10" s="5">
        <v>30</v>
      </c>
      <c r="O10" s="5">
        <v>1</v>
      </c>
      <c r="P10" s="5">
        <v>1</v>
      </c>
      <c r="Q10" s="5">
        <v>60</v>
      </c>
      <c r="R10" s="5"/>
      <c r="S10" s="5"/>
      <c r="T10" s="5">
        <v>3</v>
      </c>
      <c r="U10" s="5">
        <v>1</v>
      </c>
      <c r="V10" s="5">
        <v>1</v>
      </c>
      <c r="W10" s="5"/>
      <c r="X10" s="5"/>
      <c r="Y10" s="5">
        <v>1</v>
      </c>
      <c r="Z10" s="5"/>
    </row>
    <row r="11" spans="1:26" ht="16.5" customHeight="1" x14ac:dyDescent="0.3">
      <c r="A11" s="3" t="s">
        <v>30</v>
      </c>
      <c r="B11" s="4" t="s">
        <v>42</v>
      </c>
      <c r="C11" s="4" t="s">
        <v>44</v>
      </c>
      <c r="D11" s="5"/>
      <c r="E11" s="5"/>
      <c r="F11" s="5"/>
      <c r="G11" s="5"/>
      <c r="H11" s="5">
        <v>10</v>
      </c>
      <c r="I11" s="5"/>
      <c r="J11" s="5"/>
      <c r="K11" s="5"/>
      <c r="L11" s="5"/>
      <c r="M11" s="5"/>
      <c r="N11" s="5"/>
      <c r="O11" s="5"/>
      <c r="P11" s="5"/>
      <c r="Q11" s="5">
        <v>20</v>
      </c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 x14ac:dyDescent="0.3">
      <c r="A12" s="3" t="s">
        <v>30</v>
      </c>
      <c r="B12" s="6" t="s">
        <v>45</v>
      </c>
      <c r="C12" s="6" t="s">
        <v>46</v>
      </c>
      <c r="D12" s="5">
        <v>50</v>
      </c>
      <c r="E12" s="5">
        <v>35</v>
      </c>
      <c r="F12" s="5">
        <v>2</v>
      </c>
      <c r="G12" s="5">
        <v>6</v>
      </c>
      <c r="H12" s="5">
        <v>150</v>
      </c>
      <c r="I12" s="5">
        <v>60</v>
      </c>
      <c r="J12" s="5">
        <v>240</v>
      </c>
      <c r="K12" s="5"/>
      <c r="L12" s="5"/>
      <c r="M12" s="5">
        <v>20</v>
      </c>
      <c r="N12" s="5">
        <v>20</v>
      </c>
      <c r="O12" s="5">
        <v>3</v>
      </c>
      <c r="P12" s="5">
        <v>2</v>
      </c>
      <c r="Q12" s="5">
        <v>45</v>
      </c>
      <c r="R12" s="5"/>
      <c r="S12" s="5"/>
      <c r="T12" s="5">
        <v>10</v>
      </c>
      <c r="U12" s="5">
        <v>11</v>
      </c>
      <c r="V12" s="5">
        <v>1</v>
      </c>
      <c r="W12" s="5"/>
      <c r="X12" s="5"/>
      <c r="Y12" s="5"/>
      <c r="Z12" s="5"/>
    </row>
    <row r="13" spans="1:26" ht="16.5" customHeight="1" x14ac:dyDescent="0.3">
      <c r="A13" s="3" t="s">
        <v>30</v>
      </c>
      <c r="B13" s="6" t="s">
        <v>45</v>
      </c>
      <c r="C13" s="6" t="s">
        <v>47</v>
      </c>
      <c r="D13" s="5">
        <v>20</v>
      </c>
      <c r="E13" s="5">
        <v>15</v>
      </c>
      <c r="F13" s="5"/>
      <c r="G13" s="5"/>
      <c r="H13" s="5">
        <v>20</v>
      </c>
      <c r="I13" s="5"/>
      <c r="J13" s="5"/>
      <c r="K13" s="5"/>
      <c r="L13" s="5"/>
      <c r="M13" s="5"/>
      <c r="N13" s="5"/>
      <c r="O13" s="5"/>
      <c r="P13" s="5">
        <v>2</v>
      </c>
      <c r="Q13" s="5">
        <v>20</v>
      </c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 x14ac:dyDescent="0.3">
      <c r="A14" s="3" t="s">
        <v>30</v>
      </c>
      <c r="B14" s="6" t="s">
        <v>45</v>
      </c>
      <c r="C14" s="6" t="s">
        <v>48</v>
      </c>
      <c r="D14" s="5">
        <v>37</v>
      </c>
      <c r="E14" s="5">
        <v>30</v>
      </c>
      <c r="F14" s="5"/>
      <c r="G14" s="5"/>
      <c r="H14" s="5">
        <v>30</v>
      </c>
      <c r="I14" s="5"/>
      <c r="J14" s="5"/>
      <c r="K14" s="5"/>
      <c r="L14" s="5"/>
      <c r="M14" s="5"/>
      <c r="N14" s="5"/>
      <c r="O14" s="5"/>
      <c r="P14" s="5"/>
      <c r="Q14" s="5">
        <v>20</v>
      </c>
      <c r="R14" s="5"/>
      <c r="S14" s="5"/>
      <c r="T14" s="5">
        <v>2</v>
      </c>
      <c r="U14" s="5"/>
      <c r="V14" s="5"/>
      <c r="W14" s="5"/>
      <c r="X14" s="5"/>
      <c r="Y14" s="5"/>
      <c r="Z14" s="5"/>
    </row>
    <row r="15" spans="1:26" x14ac:dyDescent="0.3">
      <c r="A15" s="39" t="s">
        <v>49</v>
      </c>
      <c r="B15" s="40"/>
      <c r="C15" s="41"/>
      <c r="D15" s="7">
        <f t="shared" ref="D15" si="0">SUM(D4:D14)</f>
        <v>512</v>
      </c>
      <c r="E15" s="7">
        <f>SUM(E4:E14)</f>
        <v>393</v>
      </c>
      <c r="F15" s="7">
        <f t="shared" ref="F15:Z15" si="1">SUM(F4:F14)</f>
        <v>10</v>
      </c>
      <c r="G15" s="7">
        <f t="shared" si="1"/>
        <v>14</v>
      </c>
      <c r="H15" s="7">
        <f t="shared" si="1"/>
        <v>800</v>
      </c>
      <c r="I15" s="7">
        <f t="shared" si="1"/>
        <v>495</v>
      </c>
      <c r="J15" s="7">
        <f t="shared" si="1"/>
        <v>1880</v>
      </c>
      <c r="K15" s="7">
        <f t="shared" si="1"/>
        <v>50</v>
      </c>
      <c r="L15" s="7">
        <f t="shared" si="1"/>
        <v>0</v>
      </c>
      <c r="M15" s="7">
        <f t="shared" si="1"/>
        <v>230</v>
      </c>
      <c r="N15" s="7">
        <f t="shared" si="1"/>
        <v>240</v>
      </c>
      <c r="O15" s="7">
        <f t="shared" si="1"/>
        <v>10</v>
      </c>
      <c r="P15" s="7">
        <f t="shared" si="1"/>
        <v>6</v>
      </c>
      <c r="Q15" s="7">
        <f t="shared" si="1"/>
        <v>480</v>
      </c>
      <c r="R15" s="7">
        <f t="shared" si="1"/>
        <v>22</v>
      </c>
      <c r="S15" s="7">
        <f t="shared" si="1"/>
        <v>0</v>
      </c>
      <c r="T15" s="7">
        <f t="shared" si="1"/>
        <v>32</v>
      </c>
      <c r="U15" s="7">
        <f t="shared" si="1"/>
        <v>12</v>
      </c>
      <c r="V15" s="7">
        <f t="shared" si="1"/>
        <v>4</v>
      </c>
      <c r="W15" s="7">
        <f t="shared" si="1"/>
        <v>0</v>
      </c>
      <c r="X15" s="7">
        <f t="shared" si="1"/>
        <v>0</v>
      </c>
      <c r="Y15" s="7">
        <f t="shared" si="1"/>
        <v>7</v>
      </c>
      <c r="Z15" s="7">
        <f t="shared" si="1"/>
        <v>0</v>
      </c>
    </row>
    <row r="16" spans="1:26" ht="15.75" customHeight="1" x14ac:dyDescent="0.3">
      <c r="A16" s="3" t="s">
        <v>50</v>
      </c>
      <c r="B16" s="6" t="s">
        <v>51</v>
      </c>
      <c r="C16" s="6" t="s">
        <v>52</v>
      </c>
      <c r="D16" s="5">
        <v>35</v>
      </c>
      <c r="E16" s="5">
        <v>35</v>
      </c>
      <c r="F16" s="5">
        <v>5</v>
      </c>
      <c r="G16" s="5">
        <v>15</v>
      </c>
      <c r="H16" s="5">
        <v>50</v>
      </c>
      <c r="I16" s="5">
        <v>70</v>
      </c>
      <c r="J16" s="5">
        <v>148</v>
      </c>
      <c r="K16" s="5">
        <v>6</v>
      </c>
      <c r="L16" s="5">
        <v>20</v>
      </c>
      <c r="M16" s="5">
        <v>15</v>
      </c>
      <c r="N16" s="5">
        <v>15</v>
      </c>
      <c r="O16" s="5">
        <v>2</v>
      </c>
      <c r="P16" s="5">
        <v>2</v>
      </c>
      <c r="Q16" s="5">
        <v>30</v>
      </c>
      <c r="R16" s="5">
        <v>3</v>
      </c>
      <c r="S16" s="5"/>
      <c r="T16" s="5">
        <v>1</v>
      </c>
      <c r="U16" s="5">
        <v>1</v>
      </c>
      <c r="V16" s="5"/>
      <c r="W16" s="5"/>
      <c r="X16" s="5">
        <v>1</v>
      </c>
      <c r="Y16" s="5"/>
      <c r="Z16" s="5"/>
    </row>
    <row r="17" spans="1:26" ht="15.75" customHeight="1" x14ac:dyDescent="0.3">
      <c r="A17" s="3" t="s">
        <v>50</v>
      </c>
      <c r="B17" s="6" t="s">
        <v>51</v>
      </c>
      <c r="C17" s="6" t="s">
        <v>53</v>
      </c>
      <c r="D17" s="5">
        <v>0</v>
      </c>
      <c r="E17" s="5">
        <v>0</v>
      </c>
      <c r="F17" s="5"/>
      <c r="G17" s="5"/>
      <c r="H17" s="5">
        <v>5</v>
      </c>
      <c r="I17" s="5">
        <v>5</v>
      </c>
      <c r="J17" s="5">
        <v>20</v>
      </c>
      <c r="K17" s="5"/>
      <c r="L17" s="5"/>
      <c r="M17" s="5">
        <v>5</v>
      </c>
      <c r="N17" s="5">
        <v>5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3" t="s">
        <v>50</v>
      </c>
      <c r="B18" s="6" t="s">
        <v>51</v>
      </c>
      <c r="C18" s="6" t="s">
        <v>54</v>
      </c>
      <c r="D18" s="5">
        <v>45</v>
      </c>
      <c r="E18" s="5">
        <v>55</v>
      </c>
      <c r="F18" s="5"/>
      <c r="G18" s="5">
        <v>30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3" t="s">
        <v>50</v>
      </c>
      <c r="B19" s="6" t="s">
        <v>51</v>
      </c>
      <c r="C19" s="6" t="s">
        <v>55</v>
      </c>
      <c r="D19" s="5"/>
      <c r="E19" s="5"/>
      <c r="F19" s="5"/>
      <c r="G19" s="5"/>
      <c r="H19" s="5">
        <v>20</v>
      </c>
      <c r="I19" s="5">
        <v>100</v>
      </c>
      <c r="J19" s="5">
        <v>320</v>
      </c>
      <c r="K19" s="5"/>
      <c r="L19" s="5">
        <v>20</v>
      </c>
      <c r="M19" s="5">
        <v>10</v>
      </c>
      <c r="N19" s="5">
        <v>10</v>
      </c>
      <c r="O19" s="5">
        <v>2</v>
      </c>
      <c r="P19" s="5">
        <v>2</v>
      </c>
      <c r="Q19" s="5">
        <v>40</v>
      </c>
      <c r="R19" s="5">
        <v>2</v>
      </c>
      <c r="S19" s="5"/>
      <c r="T19" s="5"/>
      <c r="U19" s="5"/>
      <c r="V19" s="5">
        <v>2</v>
      </c>
      <c r="W19" s="5"/>
      <c r="X19" s="5"/>
      <c r="Y19" s="5">
        <v>1</v>
      </c>
      <c r="Z19" s="5"/>
    </row>
    <row r="20" spans="1:26" ht="15.75" customHeight="1" x14ac:dyDescent="0.3">
      <c r="A20" s="3" t="s">
        <v>50</v>
      </c>
      <c r="B20" s="8" t="s">
        <v>56</v>
      </c>
      <c r="C20" s="9" t="s">
        <v>57</v>
      </c>
      <c r="D20" s="5">
        <v>80</v>
      </c>
      <c r="E20" s="5">
        <v>60</v>
      </c>
      <c r="F20" s="5">
        <v>45</v>
      </c>
      <c r="G20" s="5">
        <v>25</v>
      </c>
      <c r="H20" s="5">
        <v>30</v>
      </c>
      <c r="I20" s="5">
        <v>90</v>
      </c>
      <c r="J20" s="5">
        <v>320</v>
      </c>
      <c r="K20" s="5"/>
      <c r="L20" s="5">
        <v>10</v>
      </c>
      <c r="M20" s="5">
        <v>12</v>
      </c>
      <c r="N20" s="5">
        <v>12</v>
      </c>
      <c r="O20" s="5">
        <v>2</v>
      </c>
      <c r="P20" s="5">
        <v>2</v>
      </c>
      <c r="Q20" s="5">
        <v>50</v>
      </c>
      <c r="R20" s="5">
        <v>2</v>
      </c>
      <c r="S20" s="5"/>
      <c r="T20" s="5">
        <v>1</v>
      </c>
      <c r="U20" s="5">
        <v>1</v>
      </c>
      <c r="V20" s="5">
        <v>2</v>
      </c>
      <c r="W20" s="5"/>
      <c r="X20" s="10">
        <v>1</v>
      </c>
      <c r="Y20" s="10">
        <v>2</v>
      </c>
      <c r="Z20" s="10"/>
    </row>
    <row r="21" spans="1:26" ht="15.75" customHeight="1" x14ac:dyDescent="0.3">
      <c r="A21" s="3" t="s">
        <v>50</v>
      </c>
      <c r="B21" s="8" t="s">
        <v>56</v>
      </c>
      <c r="C21" s="9" t="s">
        <v>58</v>
      </c>
      <c r="D21" s="5">
        <v>15</v>
      </c>
      <c r="E21" s="5">
        <v>15</v>
      </c>
      <c r="F21" s="5">
        <v>10</v>
      </c>
      <c r="G21" s="5"/>
      <c r="H21" s="5">
        <v>5</v>
      </c>
      <c r="I21" s="5">
        <v>5</v>
      </c>
      <c r="J21" s="5">
        <v>20</v>
      </c>
      <c r="K21" s="5"/>
      <c r="L21" s="5"/>
      <c r="M21" s="5">
        <v>5</v>
      </c>
      <c r="N21" s="5">
        <v>5</v>
      </c>
      <c r="O21" s="5"/>
      <c r="P21" s="5"/>
      <c r="Q21" s="5">
        <v>5</v>
      </c>
      <c r="R21" s="5">
        <v>1</v>
      </c>
      <c r="S21" s="5"/>
      <c r="T21" s="5">
        <v>1</v>
      </c>
      <c r="U21" s="5">
        <v>1</v>
      </c>
      <c r="V21" s="5"/>
      <c r="W21" s="5"/>
      <c r="X21" s="5"/>
      <c r="Y21" s="5"/>
      <c r="Z21" s="5"/>
    </row>
    <row r="22" spans="1:26" ht="15.75" customHeight="1" x14ac:dyDescent="0.3">
      <c r="A22" s="3" t="s">
        <v>50</v>
      </c>
      <c r="B22" s="6" t="s">
        <v>59</v>
      </c>
      <c r="C22" s="9" t="s">
        <v>60</v>
      </c>
      <c r="D22" s="5">
        <v>25</v>
      </c>
      <c r="E22" s="5">
        <v>30</v>
      </c>
      <c r="F22" s="5">
        <v>5</v>
      </c>
      <c r="G22" s="5">
        <v>5</v>
      </c>
      <c r="H22" s="5">
        <v>30</v>
      </c>
      <c r="I22" s="5">
        <v>100</v>
      </c>
      <c r="J22" s="5">
        <v>320</v>
      </c>
      <c r="K22" s="5"/>
      <c r="L22" s="5">
        <v>20</v>
      </c>
      <c r="M22" s="5">
        <v>15</v>
      </c>
      <c r="N22" s="5">
        <v>15</v>
      </c>
      <c r="O22" s="5">
        <v>2</v>
      </c>
      <c r="P22" s="5"/>
      <c r="Q22" s="5">
        <v>40</v>
      </c>
      <c r="R22" s="5">
        <v>4</v>
      </c>
      <c r="S22" s="5"/>
      <c r="T22" s="5">
        <v>1</v>
      </c>
      <c r="U22" s="5"/>
      <c r="V22" s="5"/>
      <c r="W22" s="5"/>
      <c r="X22" s="5">
        <v>1</v>
      </c>
      <c r="Y22" s="5">
        <v>1</v>
      </c>
      <c r="Z22" s="5">
        <v>2</v>
      </c>
    </row>
    <row r="23" spans="1:26" ht="15.75" customHeight="1" x14ac:dyDescent="0.3">
      <c r="A23" s="3" t="s">
        <v>50</v>
      </c>
      <c r="B23" s="6" t="s">
        <v>59</v>
      </c>
      <c r="C23" s="6" t="s">
        <v>61</v>
      </c>
      <c r="D23" s="5">
        <v>35</v>
      </c>
      <c r="E23" s="5">
        <v>45</v>
      </c>
      <c r="F23" s="5">
        <v>10</v>
      </c>
      <c r="G23" s="5">
        <v>10</v>
      </c>
      <c r="H23" s="5">
        <v>40</v>
      </c>
      <c r="I23" s="5">
        <v>70</v>
      </c>
      <c r="J23" s="5">
        <v>240</v>
      </c>
      <c r="K23" s="5">
        <v>6</v>
      </c>
      <c r="L23" s="5">
        <v>10</v>
      </c>
      <c r="M23" s="5">
        <v>15</v>
      </c>
      <c r="N23" s="5">
        <v>15</v>
      </c>
      <c r="O23" s="5">
        <v>2</v>
      </c>
      <c r="P23" s="5">
        <v>2</v>
      </c>
      <c r="Q23" s="5">
        <v>30</v>
      </c>
      <c r="R23" s="5">
        <v>3</v>
      </c>
      <c r="S23" s="5"/>
      <c r="T23" s="5">
        <v>1</v>
      </c>
      <c r="U23" s="5"/>
      <c r="V23" s="5"/>
      <c r="W23" s="5">
        <v>1</v>
      </c>
      <c r="X23" s="5">
        <v>1</v>
      </c>
      <c r="Y23" s="5"/>
      <c r="Z23" s="5"/>
    </row>
    <row r="24" spans="1:26" ht="15.75" customHeight="1" x14ac:dyDescent="0.3">
      <c r="A24" s="3" t="s">
        <v>50</v>
      </c>
      <c r="B24" s="6" t="s">
        <v>59</v>
      </c>
      <c r="C24" s="6" t="s">
        <v>62</v>
      </c>
      <c r="D24" s="5">
        <v>20</v>
      </c>
      <c r="E24" s="5">
        <v>25</v>
      </c>
      <c r="F24" s="5"/>
      <c r="G24" s="5"/>
      <c r="H24" s="5">
        <v>5</v>
      </c>
      <c r="I24" s="5">
        <v>5</v>
      </c>
      <c r="J24" s="5">
        <v>20</v>
      </c>
      <c r="K24" s="5"/>
      <c r="L24" s="5"/>
      <c r="M24" s="5">
        <v>12</v>
      </c>
      <c r="N24" s="5">
        <v>12</v>
      </c>
      <c r="O24" s="5"/>
      <c r="P24" s="5"/>
      <c r="Q24" s="5">
        <v>15</v>
      </c>
      <c r="R24" s="5">
        <v>1</v>
      </c>
      <c r="S24" s="5"/>
      <c r="T24" s="5">
        <v>1</v>
      </c>
      <c r="U24" s="5">
        <v>1</v>
      </c>
      <c r="V24" s="5"/>
      <c r="W24" s="5"/>
      <c r="X24" s="5"/>
      <c r="Y24" s="5"/>
      <c r="Z24" s="5"/>
    </row>
    <row r="25" spans="1:26" x14ac:dyDescent="0.3">
      <c r="A25" s="3" t="s">
        <v>63</v>
      </c>
      <c r="B25" s="8" t="s">
        <v>64</v>
      </c>
      <c r="C25" s="8" t="s">
        <v>65</v>
      </c>
      <c r="D25" s="11">
        <v>50</v>
      </c>
      <c r="E25" s="11">
        <v>55</v>
      </c>
      <c r="F25" s="11">
        <v>5</v>
      </c>
      <c r="G25" s="11">
        <v>5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5">
        <v>1</v>
      </c>
      <c r="U25" s="5"/>
      <c r="V25" s="11"/>
      <c r="W25" s="11"/>
      <c r="X25" s="11"/>
      <c r="Y25" s="11"/>
      <c r="Z25" s="11"/>
    </row>
    <row r="26" spans="1:26" x14ac:dyDescent="0.3">
      <c r="A26" s="3" t="s">
        <v>63</v>
      </c>
      <c r="B26" s="8" t="s">
        <v>66</v>
      </c>
      <c r="C26" s="8" t="s">
        <v>67</v>
      </c>
      <c r="D26" s="11">
        <v>45</v>
      </c>
      <c r="E26" s="11">
        <v>55</v>
      </c>
      <c r="F26" s="11">
        <v>5</v>
      </c>
      <c r="G26" s="11">
        <v>5</v>
      </c>
      <c r="H26" s="11">
        <v>50</v>
      </c>
      <c r="I26" s="11">
        <v>80</v>
      </c>
      <c r="J26" s="11">
        <v>240</v>
      </c>
      <c r="K26" s="11"/>
      <c r="L26" s="11">
        <v>20</v>
      </c>
      <c r="M26" s="11">
        <v>20</v>
      </c>
      <c r="N26" s="11">
        <v>20</v>
      </c>
      <c r="O26" s="11">
        <v>3</v>
      </c>
      <c r="P26" s="11"/>
      <c r="Q26" s="11">
        <v>50</v>
      </c>
      <c r="R26" s="11">
        <v>3</v>
      </c>
      <c r="S26" s="11"/>
      <c r="T26" s="5">
        <v>1</v>
      </c>
      <c r="U26" s="5">
        <v>1</v>
      </c>
      <c r="V26" s="11">
        <v>2</v>
      </c>
      <c r="W26" s="11">
        <v>1</v>
      </c>
      <c r="X26" s="11"/>
      <c r="Y26" s="11">
        <v>2</v>
      </c>
      <c r="Z26" s="11"/>
    </row>
    <row r="27" spans="1:26" x14ac:dyDescent="0.3">
      <c r="A27" s="3" t="s">
        <v>63</v>
      </c>
      <c r="B27" s="8" t="s">
        <v>68</v>
      </c>
      <c r="C27" s="8" t="s">
        <v>69</v>
      </c>
      <c r="D27" s="11">
        <v>20</v>
      </c>
      <c r="E27" s="11">
        <v>35</v>
      </c>
      <c r="F27" s="11"/>
      <c r="G27" s="11"/>
      <c r="H27" s="11">
        <v>20</v>
      </c>
      <c r="I27" s="11">
        <v>25</v>
      </c>
      <c r="J27" s="11">
        <v>80</v>
      </c>
      <c r="K27" s="11"/>
      <c r="L27" s="11">
        <v>5</v>
      </c>
      <c r="M27" s="11">
        <v>15</v>
      </c>
      <c r="N27" s="11">
        <v>15</v>
      </c>
      <c r="O27" s="11">
        <v>2</v>
      </c>
      <c r="P27" s="11"/>
      <c r="Q27" s="11">
        <v>40</v>
      </c>
      <c r="R27" s="11">
        <v>3</v>
      </c>
      <c r="S27" s="11"/>
      <c r="T27" s="5">
        <v>1</v>
      </c>
      <c r="U27" s="5">
        <v>1</v>
      </c>
      <c r="V27" s="11"/>
      <c r="W27" s="11"/>
      <c r="X27" s="11"/>
      <c r="Y27" s="11"/>
      <c r="Z27" s="11"/>
    </row>
    <row r="28" spans="1:26" x14ac:dyDescent="0.3">
      <c r="A28" s="3" t="s">
        <v>63</v>
      </c>
      <c r="B28" s="8" t="s">
        <v>70</v>
      </c>
      <c r="C28" s="8" t="s">
        <v>71</v>
      </c>
      <c r="D28" s="11">
        <v>50</v>
      </c>
      <c r="E28" s="11">
        <v>35</v>
      </c>
      <c r="F28" s="11">
        <v>10</v>
      </c>
      <c r="G28" s="11">
        <v>10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x14ac:dyDescent="0.3">
      <c r="A29" s="3" t="s">
        <v>63</v>
      </c>
      <c r="B29" s="8" t="s">
        <v>72</v>
      </c>
      <c r="C29" s="8" t="s">
        <v>73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>
        <v>25</v>
      </c>
      <c r="O29" s="11"/>
      <c r="P29" s="11"/>
      <c r="Q29" s="11"/>
      <c r="R29" s="11"/>
      <c r="S29" s="11"/>
      <c r="T29" s="11">
        <v>9</v>
      </c>
      <c r="U29" s="11"/>
      <c r="V29" s="11"/>
      <c r="W29" s="11"/>
      <c r="X29" s="11"/>
      <c r="Y29" s="11"/>
      <c r="Z29" s="11">
        <v>12</v>
      </c>
    </row>
    <row r="30" spans="1:26" x14ac:dyDescent="0.3">
      <c r="A30" s="3" t="s">
        <v>63</v>
      </c>
      <c r="B30" s="8" t="s">
        <v>70</v>
      </c>
      <c r="C30" s="8" t="s">
        <v>74</v>
      </c>
      <c r="D30" s="11"/>
      <c r="E30" s="11"/>
      <c r="F30" s="11"/>
      <c r="G30" s="11"/>
      <c r="H30" s="11">
        <v>20</v>
      </c>
      <c r="I30" s="11">
        <v>100</v>
      </c>
      <c r="J30" s="11">
        <v>200</v>
      </c>
      <c r="K30" s="11"/>
      <c r="L30" s="11">
        <v>50</v>
      </c>
      <c r="M30" s="11">
        <v>20</v>
      </c>
      <c r="N30" s="11">
        <v>20</v>
      </c>
      <c r="O30" s="11">
        <v>2</v>
      </c>
      <c r="P30" s="11">
        <v>1</v>
      </c>
      <c r="Q30" s="11">
        <v>60</v>
      </c>
      <c r="R30" s="11">
        <v>3</v>
      </c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3">
      <c r="A31" s="39" t="s">
        <v>75</v>
      </c>
      <c r="B31" s="40"/>
      <c r="C31" s="41"/>
      <c r="D31" s="7">
        <f>SUM(D16:D30)</f>
        <v>420</v>
      </c>
      <c r="E31" s="7">
        <f t="shared" ref="E31:Z31" si="2">SUM(E16:E30)</f>
        <v>445</v>
      </c>
      <c r="F31" s="7">
        <f t="shared" si="2"/>
        <v>95</v>
      </c>
      <c r="G31" s="7">
        <f t="shared" si="2"/>
        <v>105</v>
      </c>
      <c r="H31" s="7">
        <f t="shared" si="2"/>
        <v>275</v>
      </c>
      <c r="I31" s="7">
        <f t="shared" si="2"/>
        <v>650</v>
      </c>
      <c r="J31" s="7">
        <f t="shared" si="2"/>
        <v>1928</v>
      </c>
      <c r="K31" s="7">
        <f t="shared" si="2"/>
        <v>12</v>
      </c>
      <c r="L31" s="7">
        <f t="shared" si="2"/>
        <v>155</v>
      </c>
      <c r="M31" s="7">
        <f t="shared" si="2"/>
        <v>144</v>
      </c>
      <c r="N31" s="7">
        <f t="shared" si="2"/>
        <v>169</v>
      </c>
      <c r="O31" s="7">
        <f t="shared" si="2"/>
        <v>17</v>
      </c>
      <c r="P31" s="7">
        <f t="shared" si="2"/>
        <v>9</v>
      </c>
      <c r="Q31" s="7">
        <f t="shared" si="2"/>
        <v>360</v>
      </c>
      <c r="R31" s="7">
        <f t="shared" si="2"/>
        <v>25</v>
      </c>
      <c r="S31" s="7">
        <f t="shared" si="2"/>
        <v>0</v>
      </c>
      <c r="T31" s="7">
        <f t="shared" si="2"/>
        <v>18</v>
      </c>
      <c r="U31" s="7">
        <f t="shared" si="2"/>
        <v>6</v>
      </c>
      <c r="V31" s="7">
        <f t="shared" si="2"/>
        <v>6</v>
      </c>
      <c r="W31" s="7">
        <f t="shared" si="2"/>
        <v>2</v>
      </c>
      <c r="X31" s="7">
        <f t="shared" si="2"/>
        <v>4</v>
      </c>
      <c r="Y31" s="7">
        <f t="shared" si="2"/>
        <v>6</v>
      </c>
      <c r="Z31" s="7">
        <f t="shared" si="2"/>
        <v>14</v>
      </c>
    </row>
    <row r="32" spans="1:26" x14ac:dyDescent="0.3">
      <c r="A32" s="3" t="s">
        <v>76</v>
      </c>
      <c r="B32" s="8" t="s">
        <v>77</v>
      </c>
      <c r="C32" s="8" t="s">
        <v>78</v>
      </c>
      <c r="D32" s="11">
        <v>30</v>
      </c>
      <c r="E32" s="11">
        <v>40</v>
      </c>
      <c r="F32" s="11"/>
      <c r="G32" s="11"/>
      <c r="H32" s="11">
        <v>200</v>
      </c>
      <c r="I32" s="11">
        <v>150</v>
      </c>
      <c r="J32" s="11">
        <v>600</v>
      </c>
      <c r="K32" s="11"/>
      <c r="L32" s="11"/>
      <c r="M32" s="11">
        <v>35</v>
      </c>
      <c r="N32" s="11">
        <v>50</v>
      </c>
      <c r="O32" s="11"/>
      <c r="P32" s="11">
        <v>3</v>
      </c>
      <c r="Q32" s="11">
        <v>40</v>
      </c>
      <c r="R32" s="11">
        <v>5</v>
      </c>
      <c r="S32" s="11"/>
      <c r="T32" s="11">
        <v>13</v>
      </c>
      <c r="U32" s="11"/>
      <c r="V32" s="11"/>
      <c r="W32" s="11"/>
      <c r="X32" s="11">
        <v>1</v>
      </c>
      <c r="Y32" s="11"/>
      <c r="Z32" s="11"/>
    </row>
    <row r="33" spans="1:26" x14ac:dyDescent="0.3">
      <c r="A33" s="3" t="s">
        <v>76</v>
      </c>
      <c r="B33" s="8" t="s">
        <v>77</v>
      </c>
      <c r="C33" s="8" t="s">
        <v>79</v>
      </c>
      <c r="D33" s="11">
        <v>25</v>
      </c>
      <c r="E33" s="11">
        <v>20</v>
      </c>
      <c r="F33" s="11"/>
      <c r="G33" s="11"/>
      <c r="H33" s="11">
        <v>20</v>
      </c>
      <c r="I33" s="11">
        <v>10</v>
      </c>
      <c r="J33" s="11">
        <v>40</v>
      </c>
      <c r="K33" s="11"/>
      <c r="L33" s="11"/>
      <c r="M33" s="11">
        <v>15</v>
      </c>
      <c r="N33" s="11">
        <v>10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x14ac:dyDescent="0.3">
      <c r="A34" s="3" t="s">
        <v>76</v>
      </c>
      <c r="B34" s="8" t="s">
        <v>80</v>
      </c>
      <c r="C34" s="8" t="s">
        <v>81</v>
      </c>
      <c r="D34" s="11">
        <v>5</v>
      </c>
      <c r="E34" s="11">
        <v>4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>
        <v>7</v>
      </c>
      <c r="U34" s="11"/>
      <c r="V34" s="11"/>
      <c r="W34" s="11"/>
      <c r="X34" s="11"/>
      <c r="Y34" s="11"/>
      <c r="Z34" s="11"/>
    </row>
    <row r="35" spans="1:26" x14ac:dyDescent="0.3">
      <c r="A35" s="3" t="s">
        <v>76</v>
      </c>
      <c r="B35" s="8" t="s">
        <v>82</v>
      </c>
      <c r="C35" s="8" t="s">
        <v>81</v>
      </c>
      <c r="D35" s="11">
        <v>40</v>
      </c>
      <c r="E35" s="11">
        <v>30</v>
      </c>
      <c r="F35" s="11"/>
      <c r="G35" s="11"/>
      <c r="H35" s="11">
        <v>250</v>
      </c>
      <c r="I35" s="11">
        <v>200</v>
      </c>
      <c r="J35" s="11">
        <v>800</v>
      </c>
      <c r="K35" s="11"/>
      <c r="L35" s="11"/>
      <c r="M35" s="11">
        <v>40</v>
      </c>
      <c r="N35" s="11">
        <v>50</v>
      </c>
      <c r="O35" s="11"/>
      <c r="P35" s="11">
        <v>5</v>
      </c>
      <c r="Q35" s="11">
        <v>150</v>
      </c>
      <c r="R35" s="11">
        <v>20</v>
      </c>
      <c r="S35" s="11"/>
      <c r="T35" s="11"/>
      <c r="U35" s="11"/>
      <c r="V35" s="11"/>
      <c r="W35" s="11"/>
      <c r="X35" s="11"/>
      <c r="Y35" s="11">
        <v>10</v>
      </c>
      <c r="Z35" s="11"/>
    </row>
    <row r="36" spans="1:26" x14ac:dyDescent="0.3">
      <c r="A36" s="3" t="s">
        <v>76</v>
      </c>
      <c r="B36" s="8" t="s">
        <v>82</v>
      </c>
      <c r="C36" s="8" t="s">
        <v>83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x14ac:dyDescent="0.3">
      <c r="A37" s="3" t="s">
        <v>76</v>
      </c>
      <c r="B37" s="8" t="s">
        <v>82</v>
      </c>
      <c r="C37" s="8" t="s">
        <v>84</v>
      </c>
      <c r="D37" s="11">
        <v>15</v>
      </c>
      <c r="E37" s="11">
        <v>5</v>
      </c>
      <c r="F37" s="11"/>
      <c r="G37" s="11"/>
      <c r="H37" s="11"/>
      <c r="I37" s="11">
        <v>20</v>
      </c>
      <c r="J37" s="11">
        <v>80</v>
      </c>
      <c r="K37" s="11"/>
      <c r="L37" s="11"/>
      <c r="M37" s="11">
        <v>10</v>
      </c>
      <c r="N37" s="11">
        <v>5</v>
      </c>
      <c r="O37" s="11"/>
      <c r="P37" s="11"/>
      <c r="Q37" s="11">
        <v>20</v>
      </c>
      <c r="R37" s="11"/>
      <c r="S37" s="11"/>
      <c r="T37" s="11"/>
      <c r="U37" s="11"/>
      <c r="V37" s="11"/>
      <c r="W37" s="11"/>
      <c r="X37" s="11"/>
      <c r="Y37" s="11"/>
      <c r="Z37" s="11"/>
    </row>
    <row r="38" spans="1:26" x14ac:dyDescent="0.3">
      <c r="A38" s="3" t="s">
        <v>76</v>
      </c>
      <c r="B38" s="8" t="s">
        <v>85</v>
      </c>
      <c r="C38" s="8" t="s">
        <v>86</v>
      </c>
      <c r="D38" s="11">
        <v>10</v>
      </c>
      <c r="E38" s="11">
        <v>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x14ac:dyDescent="0.3">
      <c r="A39" s="3" t="s">
        <v>76</v>
      </c>
      <c r="B39" s="8" t="s">
        <v>85</v>
      </c>
      <c r="C39" s="8" t="s">
        <v>87</v>
      </c>
      <c r="D39" s="11">
        <v>40</v>
      </c>
      <c r="E39" s="11">
        <v>30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x14ac:dyDescent="0.3">
      <c r="A40" s="3" t="s">
        <v>76</v>
      </c>
      <c r="B40" s="8" t="s">
        <v>85</v>
      </c>
      <c r="C40" s="8" t="s">
        <v>88</v>
      </c>
      <c r="D40" s="11">
        <v>10</v>
      </c>
      <c r="E40" s="11">
        <v>5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x14ac:dyDescent="0.3">
      <c r="A41" s="3" t="s">
        <v>76</v>
      </c>
      <c r="B41" s="8" t="s">
        <v>85</v>
      </c>
      <c r="C41" s="8" t="s">
        <v>89</v>
      </c>
      <c r="D41" s="11">
        <v>25</v>
      </c>
      <c r="E41" s="11">
        <v>10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x14ac:dyDescent="0.3">
      <c r="A42" s="3" t="s">
        <v>76</v>
      </c>
      <c r="B42" s="8" t="s">
        <v>90</v>
      </c>
      <c r="C42" s="8" t="s">
        <v>91</v>
      </c>
      <c r="D42" s="11">
        <v>10</v>
      </c>
      <c r="E42" s="11">
        <v>5</v>
      </c>
      <c r="F42" s="11"/>
      <c r="G42" s="11"/>
      <c r="H42" s="11">
        <v>50</v>
      </c>
      <c r="I42" s="11">
        <v>60</v>
      </c>
      <c r="J42" s="11">
        <v>240</v>
      </c>
      <c r="K42" s="11"/>
      <c r="L42" s="11"/>
      <c r="M42" s="11">
        <v>20</v>
      </c>
      <c r="N42" s="11">
        <v>20</v>
      </c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x14ac:dyDescent="0.3">
      <c r="A43" s="3" t="s">
        <v>76</v>
      </c>
      <c r="B43" s="8" t="s">
        <v>92</v>
      </c>
      <c r="C43" s="8" t="s">
        <v>93</v>
      </c>
      <c r="D43" s="11">
        <v>50</v>
      </c>
      <c r="E43" s="11">
        <v>40</v>
      </c>
      <c r="F43" s="11"/>
      <c r="G43" s="11"/>
      <c r="H43" s="11">
        <v>200</v>
      </c>
      <c r="I43" s="11">
        <v>150</v>
      </c>
      <c r="J43" s="11">
        <v>600</v>
      </c>
      <c r="K43" s="11"/>
      <c r="L43" s="11"/>
      <c r="M43" s="11">
        <v>50</v>
      </c>
      <c r="N43" s="11">
        <v>70</v>
      </c>
      <c r="O43" s="11"/>
      <c r="P43" s="11">
        <v>6</v>
      </c>
      <c r="Q43" s="11">
        <v>40</v>
      </c>
      <c r="R43" s="11">
        <v>15</v>
      </c>
      <c r="S43" s="11"/>
      <c r="T43" s="11">
        <v>13</v>
      </c>
      <c r="U43" s="11"/>
      <c r="V43" s="11"/>
      <c r="W43" s="11"/>
      <c r="X43" s="11">
        <v>3</v>
      </c>
      <c r="Y43" s="11">
        <v>10</v>
      </c>
      <c r="Z43" s="11"/>
    </row>
    <row r="44" spans="1:26" x14ac:dyDescent="0.3">
      <c r="A44" s="3" t="s">
        <v>76</v>
      </c>
      <c r="B44" s="8" t="s">
        <v>92</v>
      </c>
      <c r="C44" s="8" t="s">
        <v>94</v>
      </c>
      <c r="D44" s="11">
        <v>15</v>
      </c>
      <c r="E44" s="11">
        <v>30</v>
      </c>
      <c r="F44" s="11"/>
      <c r="G44" s="11"/>
      <c r="H44" s="11">
        <v>150</v>
      </c>
      <c r="I44" s="11">
        <v>50</v>
      </c>
      <c r="J44" s="11">
        <v>200</v>
      </c>
      <c r="K44" s="11"/>
      <c r="L44" s="11"/>
      <c r="M44" s="11">
        <v>45</v>
      </c>
      <c r="N44" s="11">
        <v>50</v>
      </c>
      <c r="O44" s="11"/>
      <c r="P44" s="11">
        <v>4</v>
      </c>
      <c r="Q44" s="11">
        <v>50</v>
      </c>
      <c r="R44" s="11">
        <v>15</v>
      </c>
      <c r="S44" s="11"/>
      <c r="T44" s="11">
        <v>7</v>
      </c>
      <c r="U44" s="11"/>
      <c r="V44" s="11"/>
      <c r="W44" s="11"/>
      <c r="X44" s="11">
        <v>3</v>
      </c>
      <c r="Y44" s="11"/>
      <c r="Z44" s="11"/>
    </row>
    <row r="45" spans="1:26" x14ac:dyDescent="0.3">
      <c r="A45" s="3" t="s">
        <v>76</v>
      </c>
      <c r="B45" s="8" t="s">
        <v>95</v>
      </c>
      <c r="C45" s="8" t="s">
        <v>96</v>
      </c>
      <c r="D45" s="11">
        <v>30</v>
      </c>
      <c r="E45" s="11">
        <v>20</v>
      </c>
      <c r="F45" s="11"/>
      <c r="G45" s="11"/>
      <c r="H45" s="11">
        <v>30</v>
      </c>
      <c r="I45" s="11">
        <v>150</v>
      </c>
      <c r="J45" s="11">
        <v>600</v>
      </c>
      <c r="K45" s="11"/>
      <c r="L45" s="11"/>
      <c r="M45" s="11">
        <v>20</v>
      </c>
      <c r="N45" s="11">
        <v>20</v>
      </c>
      <c r="O45" s="11"/>
      <c r="P45" s="11">
        <v>2</v>
      </c>
      <c r="Q45" s="11">
        <v>20</v>
      </c>
      <c r="R45" s="11"/>
      <c r="S45" s="11"/>
      <c r="T45" s="11"/>
      <c r="U45" s="11"/>
      <c r="V45" s="11">
        <v>3</v>
      </c>
      <c r="W45" s="11"/>
      <c r="X45" s="11"/>
      <c r="Y45" s="11"/>
      <c r="Z45" s="11"/>
    </row>
    <row r="46" spans="1:26" x14ac:dyDescent="0.3">
      <c r="A46" s="3" t="s">
        <v>76</v>
      </c>
      <c r="B46" s="8" t="s">
        <v>95</v>
      </c>
      <c r="C46" s="8" t="s">
        <v>97</v>
      </c>
      <c r="D46" s="11">
        <v>10</v>
      </c>
      <c r="E46" s="11">
        <v>10</v>
      </c>
      <c r="F46" s="11"/>
      <c r="G46" s="11"/>
      <c r="H46" s="11"/>
      <c r="I46" s="11">
        <v>150</v>
      </c>
      <c r="J46" s="11">
        <v>600</v>
      </c>
      <c r="K46" s="11"/>
      <c r="L46" s="11"/>
      <c r="M46" s="11">
        <v>15</v>
      </c>
      <c r="N46" s="11">
        <v>5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x14ac:dyDescent="0.3">
      <c r="A47" s="3" t="s">
        <v>76</v>
      </c>
      <c r="B47" s="8" t="s">
        <v>95</v>
      </c>
      <c r="C47" s="8" t="s">
        <v>98</v>
      </c>
      <c r="D47" s="11">
        <v>40</v>
      </c>
      <c r="E47" s="11">
        <v>30</v>
      </c>
      <c r="F47" s="11"/>
      <c r="G47" s="11"/>
      <c r="H47" s="11"/>
      <c r="I47" s="11">
        <v>50</v>
      </c>
      <c r="J47" s="11">
        <v>200</v>
      </c>
      <c r="K47" s="11"/>
      <c r="L47" s="11"/>
      <c r="M47" s="11">
        <v>20</v>
      </c>
      <c r="N47" s="11">
        <v>10</v>
      </c>
      <c r="O47" s="11"/>
      <c r="P47" s="11"/>
      <c r="Q47" s="11">
        <v>30</v>
      </c>
      <c r="R47" s="11"/>
      <c r="S47" s="11"/>
      <c r="T47" s="11"/>
      <c r="U47" s="11"/>
      <c r="V47" s="11"/>
      <c r="W47" s="11"/>
      <c r="X47" s="11"/>
      <c r="Y47" s="11"/>
      <c r="Z47" s="11"/>
    </row>
    <row r="48" spans="1:26" x14ac:dyDescent="0.3">
      <c r="A48" s="39" t="s">
        <v>99</v>
      </c>
      <c r="B48" s="40"/>
      <c r="C48" s="41"/>
      <c r="D48" s="7">
        <f>SUM(D32:D47)</f>
        <v>355</v>
      </c>
      <c r="E48" s="7">
        <f t="shared" ref="E48:Z48" si="3">SUM(E32:E47)</f>
        <v>284</v>
      </c>
      <c r="F48" s="7">
        <f t="shared" si="3"/>
        <v>0</v>
      </c>
      <c r="G48" s="7">
        <f t="shared" si="3"/>
        <v>0</v>
      </c>
      <c r="H48" s="7">
        <f t="shared" si="3"/>
        <v>900</v>
      </c>
      <c r="I48" s="7">
        <f t="shared" si="3"/>
        <v>990</v>
      </c>
      <c r="J48" s="7">
        <f t="shared" si="3"/>
        <v>3960</v>
      </c>
      <c r="K48" s="7">
        <f t="shared" si="3"/>
        <v>0</v>
      </c>
      <c r="L48" s="7">
        <f t="shared" si="3"/>
        <v>0</v>
      </c>
      <c r="M48" s="7">
        <f t="shared" si="3"/>
        <v>270</v>
      </c>
      <c r="N48" s="7">
        <f t="shared" si="3"/>
        <v>290</v>
      </c>
      <c r="O48" s="7">
        <f t="shared" si="3"/>
        <v>0</v>
      </c>
      <c r="P48" s="7">
        <f t="shared" si="3"/>
        <v>20</v>
      </c>
      <c r="Q48" s="7">
        <f t="shared" si="3"/>
        <v>350</v>
      </c>
      <c r="R48" s="7">
        <f t="shared" si="3"/>
        <v>55</v>
      </c>
      <c r="S48" s="7">
        <f t="shared" si="3"/>
        <v>0</v>
      </c>
      <c r="T48" s="7">
        <f t="shared" si="3"/>
        <v>40</v>
      </c>
      <c r="U48" s="7">
        <f t="shared" si="3"/>
        <v>0</v>
      </c>
      <c r="V48" s="7">
        <f t="shared" si="3"/>
        <v>3</v>
      </c>
      <c r="W48" s="7">
        <f t="shared" si="3"/>
        <v>0</v>
      </c>
      <c r="X48" s="7">
        <f t="shared" si="3"/>
        <v>7</v>
      </c>
      <c r="Y48" s="7">
        <f t="shared" si="3"/>
        <v>20</v>
      </c>
      <c r="Z48" s="7">
        <f t="shared" si="3"/>
        <v>0</v>
      </c>
    </row>
    <row r="49" spans="1:26" ht="15.75" customHeight="1" x14ac:dyDescent="0.3">
      <c r="A49" s="3" t="s">
        <v>100</v>
      </c>
      <c r="B49" s="4" t="s">
        <v>59</v>
      </c>
      <c r="C49" s="4" t="s">
        <v>101</v>
      </c>
      <c r="D49" s="5">
        <v>100</v>
      </c>
      <c r="E49" s="5">
        <v>110</v>
      </c>
      <c r="F49" s="5"/>
      <c r="G49" s="5">
        <v>5</v>
      </c>
      <c r="H49" s="5">
        <v>340</v>
      </c>
      <c r="I49" s="5">
        <v>360</v>
      </c>
      <c r="J49" s="5">
        <v>1580</v>
      </c>
      <c r="K49" s="5">
        <v>28</v>
      </c>
      <c r="L49" s="5"/>
      <c r="M49" s="5">
        <v>140</v>
      </c>
      <c r="N49" s="5">
        <v>150</v>
      </c>
      <c r="O49" s="5">
        <v>30</v>
      </c>
      <c r="P49" s="5">
        <v>10</v>
      </c>
      <c r="Q49" s="5">
        <v>540</v>
      </c>
      <c r="R49" s="5">
        <v>20</v>
      </c>
      <c r="S49" s="5"/>
      <c r="T49" s="5">
        <v>10</v>
      </c>
      <c r="U49" s="5"/>
      <c r="V49" s="5"/>
      <c r="W49" s="5"/>
      <c r="X49" s="5"/>
      <c r="Y49" s="5"/>
      <c r="Z49" s="5"/>
    </row>
    <row r="50" spans="1:26" ht="15.75" customHeight="1" x14ac:dyDescent="0.3">
      <c r="A50" s="3" t="s">
        <v>100</v>
      </c>
      <c r="B50" s="4" t="s">
        <v>102</v>
      </c>
      <c r="C50" s="4" t="s">
        <v>103</v>
      </c>
      <c r="D50" s="5">
        <v>10</v>
      </c>
      <c r="E50" s="5">
        <v>10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3" t="s">
        <v>100</v>
      </c>
      <c r="B51" s="4" t="s">
        <v>104</v>
      </c>
      <c r="C51" s="4" t="s">
        <v>105</v>
      </c>
      <c r="D51" s="5">
        <v>35</v>
      </c>
      <c r="E51" s="5">
        <v>30</v>
      </c>
      <c r="F51" s="5"/>
      <c r="G51" s="5"/>
      <c r="H51" s="5">
        <v>25</v>
      </c>
      <c r="I51" s="5">
        <v>60</v>
      </c>
      <c r="J51" s="5">
        <v>240</v>
      </c>
      <c r="K51" s="5"/>
      <c r="L51" s="5"/>
      <c r="M51" s="5">
        <v>20</v>
      </c>
      <c r="N51" s="5">
        <v>15</v>
      </c>
      <c r="O51" s="5">
        <v>4</v>
      </c>
      <c r="P51" s="5"/>
      <c r="Q51" s="5">
        <v>10</v>
      </c>
      <c r="R51" s="5">
        <v>7</v>
      </c>
      <c r="S51" s="5">
        <v>5</v>
      </c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3" t="s">
        <v>100</v>
      </c>
      <c r="B52" s="6" t="s">
        <v>104</v>
      </c>
      <c r="C52" s="4" t="s">
        <v>106</v>
      </c>
      <c r="D52" s="5">
        <v>40</v>
      </c>
      <c r="E52" s="5">
        <v>75</v>
      </c>
      <c r="F52" s="5"/>
      <c r="G52" s="5"/>
      <c r="H52" s="5">
        <v>70</v>
      </c>
      <c r="I52" s="5">
        <v>140</v>
      </c>
      <c r="J52" s="5">
        <v>560</v>
      </c>
      <c r="K52" s="5"/>
      <c r="L52" s="5"/>
      <c r="M52" s="5">
        <v>35</v>
      </c>
      <c r="N52" s="5">
        <v>60</v>
      </c>
      <c r="O52" s="5">
        <v>5</v>
      </c>
      <c r="P52" s="5">
        <v>2</v>
      </c>
      <c r="Q52" s="5">
        <v>40</v>
      </c>
      <c r="R52" s="5">
        <v>10</v>
      </c>
      <c r="S52" s="5"/>
      <c r="T52" s="5">
        <v>10</v>
      </c>
      <c r="U52" s="5"/>
      <c r="V52" s="5"/>
      <c r="W52" s="5"/>
      <c r="X52" s="5">
        <v>1</v>
      </c>
      <c r="Y52" s="5"/>
      <c r="Z52" s="5"/>
    </row>
    <row r="53" spans="1:26" ht="15.75" customHeight="1" x14ac:dyDescent="0.3">
      <c r="A53" s="3" t="s">
        <v>100</v>
      </c>
      <c r="B53" s="4" t="s">
        <v>107</v>
      </c>
      <c r="C53" s="4" t="s">
        <v>108</v>
      </c>
      <c r="D53" s="5">
        <v>60</v>
      </c>
      <c r="E53" s="5">
        <v>80</v>
      </c>
      <c r="F53" s="5"/>
      <c r="G53" s="5"/>
      <c r="H53" s="5">
        <v>110</v>
      </c>
      <c r="I53" s="5">
        <v>145</v>
      </c>
      <c r="J53" s="5">
        <v>580</v>
      </c>
      <c r="K53" s="5"/>
      <c r="L53" s="5"/>
      <c r="M53" s="5">
        <v>30</v>
      </c>
      <c r="N53" s="5">
        <v>50</v>
      </c>
      <c r="O53" s="5">
        <v>3</v>
      </c>
      <c r="P53" s="5"/>
      <c r="Q53" s="5">
        <v>50</v>
      </c>
      <c r="R53" s="5">
        <v>2</v>
      </c>
      <c r="S53" s="5">
        <v>5</v>
      </c>
      <c r="T53" s="5">
        <v>3</v>
      </c>
      <c r="U53" s="5">
        <v>4</v>
      </c>
      <c r="V53" s="5">
        <v>3</v>
      </c>
      <c r="W53" s="5"/>
      <c r="X53" s="5"/>
      <c r="Y53" s="5"/>
      <c r="Z53" s="5"/>
    </row>
    <row r="54" spans="1:26" ht="15.75" customHeight="1" x14ac:dyDescent="0.3">
      <c r="A54" s="3" t="s">
        <v>100</v>
      </c>
      <c r="B54" s="4" t="s">
        <v>107</v>
      </c>
      <c r="C54" s="4" t="s">
        <v>109</v>
      </c>
      <c r="D54" s="5">
        <v>10</v>
      </c>
      <c r="E54" s="5">
        <v>5</v>
      </c>
      <c r="F54" s="5"/>
      <c r="G54" s="5"/>
      <c r="H54" s="5">
        <v>20</v>
      </c>
      <c r="I54" s="5">
        <v>10</v>
      </c>
      <c r="J54" s="5">
        <v>40</v>
      </c>
      <c r="K54" s="5"/>
      <c r="L54" s="5"/>
      <c r="M54" s="5">
        <v>15</v>
      </c>
      <c r="N54" s="5">
        <v>20</v>
      </c>
      <c r="O54" s="5"/>
      <c r="P54" s="5"/>
      <c r="Q54" s="5">
        <v>10</v>
      </c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3" t="s">
        <v>100</v>
      </c>
      <c r="B55" s="4" t="s">
        <v>51</v>
      </c>
      <c r="C55" s="4" t="s">
        <v>110</v>
      </c>
      <c r="D55" s="5">
        <v>30</v>
      </c>
      <c r="E55" s="5">
        <v>40</v>
      </c>
      <c r="F55" s="5"/>
      <c r="G55" s="5"/>
      <c r="H55" s="5">
        <v>25</v>
      </c>
      <c r="I55" s="5">
        <v>60</v>
      </c>
      <c r="J55" s="5">
        <v>240</v>
      </c>
      <c r="K55" s="5"/>
      <c r="L55" s="5"/>
      <c r="M55" s="5">
        <v>20</v>
      </c>
      <c r="N55" s="5">
        <v>45</v>
      </c>
      <c r="O55" s="5">
        <v>2</v>
      </c>
      <c r="P55" s="5"/>
      <c r="Q55" s="5">
        <v>30</v>
      </c>
      <c r="R55" s="5"/>
      <c r="S55" s="5">
        <v>10</v>
      </c>
      <c r="T55" s="5"/>
      <c r="U55" s="5"/>
      <c r="V55" s="5"/>
      <c r="W55" s="5"/>
      <c r="X55" s="5">
        <v>2</v>
      </c>
      <c r="Y55" s="5"/>
      <c r="Z55" s="5"/>
    </row>
    <row r="56" spans="1:26" ht="15.75" customHeight="1" x14ac:dyDescent="0.3">
      <c r="A56" s="3" t="s">
        <v>100</v>
      </c>
      <c r="B56" s="4" t="s">
        <v>51</v>
      </c>
      <c r="C56" s="4" t="s">
        <v>111</v>
      </c>
      <c r="D56" s="5">
        <v>25</v>
      </c>
      <c r="E56" s="5">
        <v>40</v>
      </c>
      <c r="F56" s="5"/>
      <c r="G56" s="5"/>
      <c r="H56" s="5">
        <v>20</v>
      </c>
      <c r="I56" s="5">
        <v>20</v>
      </c>
      <c r="J56" s="5">
        <v>80</v>
      </c>
      <c r="K56" s="5"/>
      <c r="L56" s="5"/>
      <c r="M56" s="5">
        <v>15</v>
      </c>
      <c r="N56" s="5">
        <v>25</v>
      </c>
      <c r="O56" s="5"/>
      <c r="P56" s="5"/>
      <c r="Q56" s="5">
        <v>20</v>
      </c>
      <c r="R56" s="5"/>
      <c r="S56" s="5"/>
      <c r="T56" s="5"/>
      <c r="U56" s="5"/>
      <c r="V56" s="5"/>
      <c r="W56" s="5"/>
      <c r="X56" s="5"/>
      <c r="Y56" s="5"/>
      <c r="Z56" s="5"/>
    </row>
    <row r="57" spans="1:26" s="12" customFormat="1" ht="15.75" customHeight="1" x14ac:dyDescent="0.3">
      <c r="A57" s="39" t="s">
        <v>112</v>
      </c>
      <c r="B57" s="40"/>
      <c r="C57" s="41"/>
      <c r="D57" s="7">
        <f>SUM(D49:D56)</f>
        <v>310</v>
      </c>
      <c r="E57" s="7">
        <f t="shared" ref="E57:Z57" si="4">SUM(E49:E56)</f>
        <v>390</v>
      </c>
      <c r="F57" s="7">
        <f t="shared" si="4"/>
        <v>0</v>
      </c>
      <c r="G57" s="7">
        <f t="shared" si="4"/>
        <v>5</v>
      </c>
      <c r="H57" s="7">
        <f t="shared" si="4"/>
        <v>610</v>
      </c>
      <c r="I57" s="7">
        <f t="shared" si="4"/>
        <v>795</v>
      </c>
      <c r="J57" s="7">
        <f t="shared" si="4"/>
        <v>3320</v>
      </c>
      <c r="K57" s="7">
        <f t="shared" si="4"/>
        <v>28</v>
      </c>
      <c r="L57" s="7">
        <f t="shared" si="4"/>
        <v>0</v>
      </c>
      <c r="M57" s="7">
        <f t="shared" si="4"/>
        <v>275</v>
      </c>
      <c r="N57" s="7">
        <f t="shared" si="4"/>
        <v>365</v>
      </c>
      <c r="O57" s="7">
        <f t="shared" si="4"/>
        <v>44</v>
      </c>
      <c r="P57" s="7">
        <f t="shared" si="4"/>
        <v>12</v>
      </c>
      <c r="Q57" s="7">
        <f t="shared" si="4"/>
        <v>700</v>
      </c>
      <c r="R57" s="7">
        <f t="shared" si="4"/>
        <v>39</v>
      </c>
      <c r="S57" s="7">
        <f t="shared" si="4"/>
        <v>20</v>
      </c>
      <c r="T57" s="7">
        <f t="shared" si="4"/>
        <v>23</v>
      </c>
      <c r="U57" s="7">
        <f t="shared" si="4"/>
        <v>4</v>
      </c>
      <c r="V57" s="7">
        <f t="shared" si="4"/>
        <v>3</v>
      </c>
      <c r="W57" s="7">
        <f t="shared" si="4"/>
        <v>0</v>
      </c>
      <c r="X57" s="7">
        <f t="shared" si="4"/>
        <v>3</v>
      </c>
      <c r="Y57" s="7">
        <f t="shared" si="4"/>
        <v>0</v>
      </c>
      <c r="Z57" s="7">
        <f t="shared" si="4"/>
        <v>0</v>
      </c>
    </row>
    <row r="58" spans="1:26" x14ac:dyDescent="0.3">
      <c r="A58" s="3" t="s">
        <v>113</v>
      </c>
      <c r="B58" s="13" t="s">
        <v>114</v>
      </c>
      <c r="C58" s="14" t="s">
        <v>115</v>
      </c>
      <c r="D58" s="5">
        <v>20</v>
      </c>
      <c r="E58" s="5">
        <v>15</v>
      </c>
      <c r="F58" s="5"/>
      <c r="G58" s="5"/>
      <c r="H58" s="5">
        <v>87</v>
      </c>
      <c r="I58" s="5">
        <v>13</v>
      </c>
      <c r="J58" s="5">
        <v>52</v>
      </c>
      <c r="K58" s="5"/>
      <c r="L58" s="5"/>
      <c r="M58" s="5">
        <v>10</v>
      </c>
      <c r="N58" s="5">
        <v>5</v>
      </c>
      <c r="O58" s="5">
        <v>2</v>
      </c>
      <c r="P58" s="5"/>
      <c r="Q58" s="5">
        <v>18</v>
      </c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3">
      <c r="A59" s="3" t="s">
        <v>113</v>
      </c>
      <c r="B59" s="9" t="s">
        <v>116</v>
      </c>
      <c r="C59" s="6" t="s">
        <v>117</v>
      </c>
      <c r="D59" s="5">
        <v>15</v>
      </c>
      <c r="E59" s="5">
        <v>20</v>
      </c>
      <c r="F59" s="5"/>
      <c r="G59" s="5"/>
      <c r="H59" s="5">
        <v>12</v>
      </c>
      <c r="I59" s="5">
        <v>30</v>
      </c>
      <c r="J59" s="5">
        <v>120</v>
      </c>
      <c r="K59" s="5"/>
      <c r="L59" s="5"/>
      <c r="M59" s="5">
        <v>29</v>
      </c>
      <c r="N59" s="5">
        <v>22</v>
      </c>
      <c r="O59" s="5">
        <v>2</v>
      </c>
      <c r="P59" s="5">
        <v>1</v>
      </c>
      <c r="Q59" s="5">
        <v>22</v>
      </c>
      <c r="R59" s="5">
        <v>2</v>
      </c>
      <c r="S59" s="5"/>
      <c r="T59" s="5"/>
      <c r="U59" s="5"/>
      <c r="V59" s="5"/>
      <c r="W59" s="5"/>
      <c r="X59" s="5"/>
      <c r="Y59" s="5"/>
      <c r="Z59" s="5"/>
    </row>
    <row r="60" spans="1:26" x14ac:dyDescent="0.3">
      <c r="A60" s="3" t="s">
        <v>113</v>
      </c>
      <c r="B60" s="9" t="s">
        <v>116</v>
      </c>
      <c r="C60" s="6" t="s">
        <v>118</v>
      </c>
      <c r="D60" s="5">
        <v>15</v>
      </c>
      <c r="E60" s="5">
        <v>30</v>
      </c>
      <c r="F60" s="5"/>
      <c r="G60" s="5"/>
      <c r="H60" s="5">
        <v>200</v>
      </c>
      <c r="I60" s="5">
        <v>30</v>
      </c>
      <c r="J60" s="5">
        <v>320</v>
      </c>
      <c r="K60" s="5"/>
      <c r="L60" s="5"/>
      <c r="M60" s="5">
        <v>44</v>
      </c>
      <c r="N60" s="5">
        <v>30</v>
      </c>
      <c r="O60" s="5">
        <v>4</v>
      </c>
      <c r="P60" s="5">
        <v>1</v>
      </c>
      <c r="Q60" s="5">
        <v>50</v>
      </c>
      <c r="R60" s="5">
        <v>10</v>
      </c>
      <c r="S60" s="5"/>
      <c r="T60" s="5"/>
      <c r="U60" s="5"/>
      <c r="V60" s="5"/>
      <c r="W60" s="5"/>
      <c r="X60" s="5"/>
      <c r="Y60" s="5"/>
      <c r="Z60" s="5"/>
    </row>
    <row r="61" spans="1:26" x14ac:dyDescent="0.3">
      <c r="A61" s="3" t="s">
        <v>113</v>
      </c>
      <c r="B61" s="6" t="s">
        <v>45</v>
      </c>
      <c r="C61" s="6" t="s">
        <v>119</v>
      </c>
      <c r="D61" s="5">
        <v>35</v>
      </c>
      <c r="E61" s="5">
        <v>55</v>
      </c>
      <c r="F61" s="5"/>
      <c r="G61" s="5"/>
      <c r="H61" s="5">
        <v>200</v>
      </c>
      <c r="I61" s="5">
        <v>30</v>
      </c>
      <c r="J61" s="5">
        <v>120</v>
      </c>
      <c r="K61" s="5"/>
      <c r="L61" s="5"/>
      <c r="M61" s="5">
        <v>44</v>
      </c>
      <c r="N61" s="5">
        <v>44</v>
      </c>
      <c r="O61" s="5">
        <v>3</v>
      </c>
      <c r="P61" s="5">
        <v>8</v>
      </c>
      <c r="Q61" s="5">
        <v>80</v>
      </c>
      <c r="R61" s="5">
        <v>10</v>
      </c>
      <c r="S61" s="5"/>
      <c r="T61" s="5"/>
      <c r="U61" s="5"/>
      <c r="V61" s="5"/>
      <c r="W61" s="5"/>
      <c r="X61" s="5"/>
      <c r="Y61" s="5"/>
      <c r="Z61" s="5"/>
    </row>
    <row r="62" spans="1:26" x14ac:dyDescent="0.3">
      <c r="A62" s="3" t="s">
        <v>113</v>
      </c>
      <c r="B62" s="9" t="s">
        <v>120</v>
      </c>
      <c r="C62" s="6" t="s">
        <v>121</v>
      </c>
      <c r="D62" s="5">
        <v>96</v>
      </c>
      <c r="E62" s="5">
        <v>70</v>
      </c>
      <c r="F62" s="5"/>
      <c r="G62" s="5"/>
      <c r="H62" s="5">
        <v>56</v>
      </c>
      <c r="I62" s="5">
        <v>90</v>
      </c>
      <c r="J62" s="5">
        <v>360</v>
      </c>
      <c r="K62" s="5"/>
      <c r="L62" s="5"/>
      <c r="M62" s="5">
        <v>45</v>
      </c>
      <c r="N62" s="5">
        <v>22</v>
      </c>
      <c r="O62" s="5">
        <v>9</v>
      </c>
      <c r="P62" s="5">
        <v>2</v>
      </c>
      <c r="Q62" s="5">
        <v>80</v>
      </c>
      <c r="R62" s="5">
        <v>8</v>
      </c>
      <c r="S62" s="5"/>
      <c r="T62" s="5"/>
      <c r="U62" s="5"/>
      <c r="V62" s="5"/>
      <c r="W62" s="5"/>
      <c r="X62" s="5"/>
      <c r="Y62" s="5"/>
      <c r="Z62" s="5"/>
    </row>
    <row r="63" spans="1:26" x14ac:dyDescent="0.3">
      <c r="A63" s="3" t="s">
        <v>113</v>
      </c>
      <c r="B63" s="9" t="s">
        <v>120</v>
      </c>
      <c r="C63" s="6" t="s">
        <v>122</v>
      </c>
      <c r="D63" s="5">
        <v>20</v>
      </c>
      <c r="E63" s="5">
        <v>22</v>
      </c>
      <c r="F63" s="5"/>
      <c r="G63" s="5"/>
      <c r="H63" s="5">
        <v>27</v>
      </c>
      <c r="I63" s="5">
        <v>90</v>
      </c>
      <c r="J63" s="5">
        <v>360</v>
      </c>
      <c r="K63" s="5"/>
      <c r="L63" s="5"/>
      <c r="M63" s="5">
        <v>11</v>
      </c>
      <c r="N63" s="5">
        <v>13</v>
      </c>
      <c r="O63" s="5">
        <v>3</v>
      </c>
      <c r="P63" s="5"/>
      <c r="Q63" s="5">
        <v>50</v>
      </c>
      <c r="R63" s="5">
        <v>4</v>
      </c>
      <c r="S63" s="5"/>
      <c r="T63" s="5"/>
      <c r="U63" s="5"/>
      <c r="V63" s="5"/>
      <c r="W63" s="5"/>
      <c r="X63" s="5"/>
      <c r="Y63" s="5"/>
      <c r="Z63" s="5"/>
    </row>
    <row r="64" spans="1:26" x14ac:dyDescent="0.3">
      <c r="A64" s="3" t="s">
        <v>113</v>
      </c>
      <c r="B64" s="9" t="s">
        <v>123</v>
      </c>
      <c r="C64" s="6" t="s">
        <v>124</v>
      </c>
      <c r="D64" s="5">
        <v>70</v>
      </c>
      <c r="E64" s="5">
        <v>80</v>
      </c>
      <c r="F64" s="5"/>
      <c r="G64" s="5"/>
      <c r="H64" s="5">
        <v>220</v>
      </c>
      <c r="I64" s="5">
        <v>180</v>
      </c>
      <c r="J64" s="5">
        <v>632</v>
      </c>
      <c r="K64" s="5">
        <v>22</v>
      </c>
      <c r="L64" s="5"/>
      <c r="M64" s="5">
        <v>70</v>
      </c>
      <c r="N64" s="5">
        <v>73</v>
      </c>
      <c r="O64" s="5">
        <v>6</v>
      </c>
      <c r="P64" s="5">
        <v>6</v>
      </c>
      <c r="Q64" s="5">
        <v>92</v>
      </c>
      <c r="R64" s="5">
        <v>6</v>
      </c>
      <c r="S64" s="5"/>
      <c r="T64" s="5">
        <v>10</v>
      </c>
      <c r="U64" s="5"/>
      <c r="V64" s="5"/>
      <c r="W64" s="5"/>
      <c r="X64" s="5">
        <v>2</v>
      </c>
      <c r="Y64" s="5"/>
      <c r="Z64" s="5">
        <v>2</v>
      </c>
    </row>
    <row r="65" spans="1:26" x14ac:dyDescent="0.3">
      <c r="A65" s="3" t="s">
        <v>113</v>
      </c>
      <c r="B65" s="9" t="s">
        <v>123</v>
      </c>
      <c r="C65" s="6" t="s">
        <v>125</v>
      </c>
      <c r="D65" s="5">
        <v>80</v>
      </c>
      <c r="E65" s="5">
        <v>70</v>
      </c>
      <c r="F65" s="5"/>
      <c r="G65" s="5"/>
      <c r="H65" s="5">
        <v>69</v>
      </c>
      <c r="I65" s="5">
        <v>130</v>
      </c>
      <c r="J65" s="5">
        <v>728</v>
      </c>
      <c r="K65" s="5"/>
      <c r="L65" s="5"/>
      <c r="M65" s="5">
        <v>30</v>
      </c>
      <c r="N65" s="5">
        <v>30</v>
      </c>
      <c r="O65" s="5">
        <v>5</v>
      </c>
      <c r="P65" s="5">
        <v>2</v>
      </c>
      <c r="Q65" s="5">
        <v>65</v>
      </c>
      <c r="R65" s="5">
        <v>10</v>
      </c>
      <c r="S65" s="5"/>
      <c r="T65" s="5"/>
      <c r="U65" s="5"/>
      <c r="V65" s="5"/>
      <c r="W65" s="5"/>
      <c r="X65" s="5"/>
      <c r="Y65" s="5"/>
      <c r="Z65" s="5"/>
    </row>
    <row r="66" spans="1:26" x14ac:dyDescent="0.3">
      <c r="A66" s="3" t="s">
        <v>113</v>
      </c>
      <c r="B66" s="9" t="s">
        <v>123</v>
      </c>
      <c r="C66" s="6" t="s">
        <v>126</v>
      </c>
      <c r="D66" s="5">
        <v>7</v>
      </c>
      <c r="E66" s="5">
        <v>13</v>
      </c>
      <c r="F66" s="5"/>
      <c r="G66" s="5"/>
      <c r="H66" s="5">
        <v>6</v>
      </c>
      <c r="I66" s="5">
        <v>10</v>
      </c>
      <c r="J66" s="5">
        <v>40</v>
      </c>
      <c r="K66" s="5"/>
      <c r="L66" s="5"/>
      <c r="M66" s="5">
        <v>10</v>
      </c>
      <c r="N66" s="5">
        <v>8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3">
      <c r="A67" s="3" t="s">
        <v>113</v>
      </c>
      <c r="B67" s="9" t="s">
        <v>127</v>
      </c>
      <c r="C67" s="6" t="s">
        <v>128</v>
      </c>
      <c r="D67" s="5">
        <v>10</v>
      </c>
      <c r="E67" s="5">
        <v>15</v>
      </c>
      <c r="F67" s="5"/>
      <c r="G67" s="5"/>
      <c r="H67" s="5">
        <v>4</v>
      </c>
      <c r="I67" s="5">
        <v>6</v>
      </c>
      <c r="J67" s="5">
        <v>24</v>
      </c>
      <c r="K67" s="5"/>
      <c r="L67" s="5"/>
      <c r="M67" s="5">
        <v>14</v>
      </c>
      <c r="N67" s="5">
        <v>9</v>
      </c>
      <c r="O67" s="5"/>
      <c r="P67" s="5"/>
      <c r="Q67" s="5">
        <v>13</v>
      </c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3">
      <c r="A68" s="3" t="s">
        <v>113</v>
      </c>
      <c r="B68" s="9" t="s">
        <v>127</v>
      </c>
      <c r="C68" s="6" t="s">
        <v>129</v>
      </c>
      <c r="D68" s="5">
        <v>40</v>
      </c>
      <c r="E68" s="5">
        <v>35</v>
      </c>
      <c r="F68" s="5"/>
      <c r="G68" s="5"/>
      <c r="H68" s="5">
        <v>28</v>
      </c>
      <c r="I68" s="5">
        <v>32</v>
      </c>
      <c r="J68" s="5">
        <v>128</v>
      </c>
      <c r="K68" s="5"/>
      <c r="L68" s="5"/>
      <c r="M68" s="5">
        <v>20</v>
      </c>
      <c r="N68" s="5">
        <v>24</v>
      </c>
      <c r="O68" s="5">
        <v>3</v>
      </c>
      <c r="P68" s="5"/>
      <c r="Q68" s="5">
        <v>47</v>
      </c>
      <c r="R68" s="5"/>
      <c r="S68" s="5"/>
      <c r="T68" s="5"/>
      <c r="U68" s="5"/>
      <c r="V68" s="5"/>
      <c r="W68" s="5"/>
      <c r="X68" s="5">
        <v>2</v>
      </c>
      <c r="Y68" s="5"/>
      <c r="Z68" s="5"/>
    </row>
    <row r="69" spans="1:26" x14ac:dyDescent="0.3">
      <c r="A69" s="3" t="s">
        <v>113</v>
      </c>
      <c r="B69" s="9" t="s">
        <v>127</v>
      </c>
      <c r="C69" s="6" t="s">
        <v>130</v>
      </c>
      <c r="D69" s="5">
        <v>10</v>
      </c>
      <c r="E69" s="5">
        <v>7</v>
      </c>
      <c r="F69" s="5"/>
      <c r="G69" s="5"/>
      <c r="H69" s="5">
        <v>8</v>
      </c>
      <c r="I69" s="5"/>
      <c r="J69" s="5"/>
      <c r="K69" s="5"/>
      <c r="L69" s="5"/>
      <c r="M69" s="5">
        <v>13</v>
      </c>
      <c r="N69" s="5">
        <v>10</v>
      </c>
      <c r="O69" s="5"/>
      <c r="P69" s="5"/>
      <c r="Q69" s="5">
        <v>6</v>
      </c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3">
      <c r="A70" s="3" t="s">
        <v>113</v>
      </c>
      <c r="B70" s="9" t="s">
        <v>131</v>
      </c>
      <c r="C70" s="6" t="s">
        <v>132</v>
      </c>
      <c r="D70" s="5">
        <v>0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>
        <v>1</v>
      </c>
    </row>
    <row r="71" spans="1:26" x14ac:dyDescent="0.3">
      <c r="A71" s="39" t="s">
        <v>133</v>
      </c>
      <c r="B71" s="40"/>
      <c r="C71" s="41"/>
      <c r="D71" s="7">
        <f>SUM(D58:D70)</f>
        <v>418</v>
      </c>
      <c r="E71" s="7">
        <f t="shared" ref="E71:Z71" si="5">SUM(E58:E70)</f>
        <v>432</v>
      </c>
      <c r="F71" s="7">
        <f t="shared" si="5"/>
        <v>0</v>
      </c>
      <c r="G71" s="7">
        <f t="shared" si="5"/>
        <v>0</v>
      </c>
      <c r="H71" s="7">
        <f t="shared" si="5"/>
        <v>917</v>
      </c>
      <c r="I71" s="7">
        <f t="shared" si="5"/>
        <v>641</v>
      </c>
      <c r="J71" s="7">
        <f t="shared" si="5"/>
        <v>2884</v>
      </c>
      <c r="K71" s="7">
        <f t="shared" si="5"/>
        <v>22</v>
      </c>
      <c r="L71" s="7">
        <f t="shared" si="5"/>
        <v>0</v>
      </c>
      <c r="M71" s="7">
        <f t="shared" si="5"/>
        <v>340</v>
      </c>
      <c r="N71" s="7">
        <f t="shared" si="5"/>
        <v>290</v>
      </c>
      <c r="O71" s="7">
        <f t="shared" si="5"/>
        <v>37</v>
      </c>
      <c r="P71" s="7">
        <f t="shared" si="5"/>
        <v>20</v>
      </c>
      <c r="Q71" s="7">
        <f t="shared" si="5"/>
        <v>523</v>
      </c>
      <c r="R71" s="7">
        <f t="shared" si="5"/>
        <v>50</v>
      </c>
      <c r="S71" s="7">
        <f t="shared" si="5"/>
        <v>0</v>
      </c>
      <c r="T71" s="7">
        <f t="shared" si="5"/>
        <v>10</v>
      </c>
      <c r="U71" s="7">
        <f t="shared" si="5"/>
        <v>0</v>
      </c>
      <c r="V71" s="7">
        <f t="shared" si="5"/>
        <v>0</v>
      </c>
      <c r="W71" s="7">
        <f t="shared" si="5"/>
        <v>0</v>
      </c>
      <c r="X71" s="7">
        <f t="shared" si="5"/>
        <v>4</v>
      </c>
      <c r="Y71" s="7">
        <f t="shared" si="5"/>
        <v>0</v>
      </c>
      <c r="Z71" s="7">
        <f t="shared" si="5"/>
        <v>3</v>
      </c>
    </row>
    <row r="72" spans="1:26" s="16" customFormat="1" x14ac:dyDescent="0.3">
      <c r="A72" s="47" t="s">
        <v>134</v>
      </c>
      <c r="B72" s="47"/>
      <c r="C72" s="47"/>
      <c r="D72" s="15">
        <f>D31+D48+D57+D71+D15</f>
        <v>2015</v>
      </c>
      <c r="E72" s="15">
        <f t="shared" ref="E72:Z72" si="6">E31+E48+E57+E71+E15</f>
        <v>1944</v>
      </c>
      <c r="F72" s="15">
        <f t="shared" si="6"/>
        <v>105</v>
      </c>
      <c r="G72" s="15">
        <f t="shared" si="6"/>
        <v>124</v>
      </c>
      <c r="H72" s="15">
        <f t="shared" si="6"/>
        <v>3502</v>
      </c>
      <c r="I72" s="15">
        <f t="shared" si="6"/>
        <v>3571</v>
      </c>
      <c r="J72" s="15">
        <f t="shared" si="6"/>
        <v>13972</v>
      </c>
      <c r="K72" s="15">
        <f t="shared" si="6"/>
        <v>112</v>
      </c>
      <c r="L72" s="15">
        <f t="shared" si="6"/>
        <v>155</v>
      </c>
      <c r="M72" s="15">
        <f t="shared" si="6"/>
        <v>1259</v>
      </c>
      <c r="N72" s="15">
        <f t="shared" si="6"/>
        <v>1354</v>
      </c>
      <c r="O72" s="15">
        <f t="shared" si="6"/>
        <v>108</v>
      </c>
      <c r="P72" s="15">
        <f t="shared" si="6"/>
        <v>67</v>
      </c>
      <c r="Q72" s="15">
        <f t="shared" si="6"/>
        <v>2413</v>
      </c>
      <c r="R72" s="15">
        <f t="shared" si="6"/>
        <v>191</v>
      </c>
      <c r="S72" s="15">
        <f t="shared" si="6"/>
        <v>20</v>
      </c>
      <c r="T72" s="15">
        <f t="shared" si="6"/>
        <v>123</v>
      </c>
      <c r="U72" s="15">
        <f t="shared" si="6"/>
        <v>22</v>
      </c>
      <c r="V72" s="15">
        <f t="shared" si="6"/>
        <v>16</v>
      </c>
      <c r="W72" s="15">
        <f t="shared" si="6"/>
        <v>2</v>
      </c>
      <c r="X72" s="15">
        <f t="shared" si="6"/>
        <v>18</v>
      </c>
      <c r="Y72" s="15">
        <f t="shared" si="6"/>
        <v>33</v>
      </c>
      <c r="Z72" s="15">
        <f t="shared" si="6"/>
        <v>17</v>
      </c>
    </row>
    <row r="74" spans="1:26" x14ac:dyDescent="0.3">
      <c r="R74" s="18"/>
    </row>
  </sheetData>
  <mergeCells count="15">
    <mergeCell ref="A57:C57"/>
    <mergeCell ref="A71:C71"/>
    <mergeCell ref="A72:C72"/>
    <mergeCell ref="M2:O2"/>
    <mergeCell ref="P2:R2"/>
    <mergeCell ref="S2:Z2"/>
    <mergeCell ref="A15:C15"/>
    <mergeCell ref="A31:C31"/>
    <mergeCell ref="A48:C48"/>
    <mergeCell ref="A2:A3"/>
    <mergeCell ref="B2:B3"/>
    <mergeCell ref="C2:C3"/>
    <mergeCell ref="D2:E2"/>
    <mergeCell ref="F2:G2"/>
    <mergeCell ref="H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89871-C56D-4F75-8AA7-BD25B4704A08}">
  <dimension ref="A1:G45"/>
  <sheetViews>
    <sheetView tabSelected="1" zoomScale="80" zoomScaleNormal="80" workbookViewId="0">
      <pane ySplit="1" topLeftCell="A26" activePane="bottomLeft" state="frozen"/>
      <selection pane="bottomLeft" activeCell="G44" sqref="G44"/>
    </sheetView>
  </sheetViews>
  <sheetFormatPr defaultRowHeight="14.4" x14ac:dyDescent="0.3"/>
  <cols>
    <col min="1" max="1" width="2.77734375" bestFit="1" customWidth="1"/>
    <col min="2" max="2" width="71.88671875" bestFit="1" customWidth="1"/>
    <col min="7" max="7" width="11.5546875" customWidth="1"/>
  </cols>
  <sheetData>
    <row r="1" spans="1:7" ht="41.4" x14ac:dyDescent="0.3">
      <c r="A1" s="19" t="s">
        <v>135</v>
      </c>
      <c r="B1" s="19" t="s">
        <v>136</v>
      </c>
      <c r="C1" s="20" t="s">
        <v>137</v>
      </c>
      <c r="D1" s="21" t="s">
        <v>138</v>
      </c>
      <c r="E1" s="22" t="s">
        <v>139</v>
      </c>
      <c r="F1" s="22" t="s">
        <v>140</v>
      </c>
      <c r="G1" s="22" t="s">
        <v>141</v>
      </c>
    </row>
    <row r="2" spans="1:7" x14ac:dyDescent="0.3">
      <c r="A2" s="28">
        <v>1</v>
      </c>
      <c r="B2" s="28" t="s">
        <v>142</v>
      </c>
      <c r="C2" s="29" t="s">
        <v>143</v>
      </c>
      <c r="D2" s="23"/>
      <c r="E2" s="25"/>
      <c r="F2" s="25">
        <f>E2*1.2</f>
        <v>0</v>
      </c>
      <c r="G2" s="25">
        <f>D2*F2</f>
        <v>0</v>
      </c>
    </row>
    <row r="3" spans="1:7" x14ac:dyDescent="0.3">
      <c r="A3" s="28">
        <v>2</v>
      </c>
      <c r="B3" s="28" t="s">
        <v>144</v>
      </c>
      <c r="C3" s="29" t="s">
        <v>143</v>
      </c>
      <c r="D3" s="23"/>
      <c r="E3" s="25"/>
      <c r="F3" s="25">
        <f t="shared" ref="F3:F39" si="0">E3*1.2</f>
        <v>0</v>
      </c>
      <c r="G3" s="25">
        <f t="shared" ref="G3:G39" si="1">D3*F3</f>
        <v>0</v>
      </c>
    </row>
    <row r="4" spans="1:7" x14ac:dyDescent="0.3">
      <c r="A4" s="28">
        <v>3</v>
      </c>
      <c r="B4" s="28" t="s">
        <v>20</v>
      </c>
      <c r="C4" s="29" t="s">
        <v>143</v>
      </c>
      <c r="D4" s="23"/>
      <c r="E4" s="25"/>
      <c r="F4" s="25">
        <f t="shared" si="0"/>
        <v>0</v>
      </c>
      <c r="G4" s="25">
        <f t="shared" si="1"/>
        <v>0</v>
      </c>
    </row>
    <row r="5" spans="1:7" x14ac:dyDescent="0.3">
      <c r="A5" s="28">
        <v>4</v>
      </c>
      <c r="B5" s="28" t="s">
        <v>145</v>
      </c>
      <c r="C5" s="29" t="s">
        <v>143</v>
      </c>
      <c r="D5" s="23"/>
      <c r="E5" s="25"/>
      <c r="F5" s="25">
        <f t="shared" si="0"/>
        <v>0</v>
      </c>
      <c r="G5" s="25">
        <f t="shared" si="1"/>
        <v>0</v>
      </c>
    </row>
    <row r="6" spans="1:7" x14ac:dyDescent="0.3">
      <c r="A6" s="28">
        <v>5</v>
      </c>
      <c r="B6" s="30" t="s">
        <v>146</v>
      </c>
      <c r="C6" s="29" t="s">
        <v>143</v>
      </c>
      <c r="D6" s="24"/>
      <c r="E6" s="25"/>
      <c r="F6" s="25">
        <f t="shared" si="0"/>
        <v>0</v>
      </c>
      <c r="G6" s="25">
        <f t="shared" si="1"/>
        <v>0</v>
      </c>
    </row>
    <row r="7" spans="1:7" x14ac:dyDescent="0.3">
      <c r="A7" s="28">
        <v>6</v>
      </c>
      <c r="B7" s="31" t="s">
        <v>147</v>
      </c>
      <c r="C7" s="29" t="s">
        <v>143</v>
      </c>
      <c r="D7" s="26"/>
      <c r="E7" s="25"/>
      <c r="F7" s="25">
        <f t="shared" si="0"/>
        <v>0</v>
      </c>
      <c r="G7" s="25">
        <f t="shared" si="1"/>
        <v>0</v>
      </c>
    </row>
    <row r="8" spans="1:7" x14ac:dyDescent="0.3">
      <c r="A8" s="28">
        <v>7</v>
      </c>
      <c r="B8" s="31" t="s">
        <v>148</v>
      </c>
      <c r="C8" s="29" t="s">
        <v>143</v>
      </c>
      <c r="D8" s="26"/>
      <c r="E8" s="25"/>
      <c r="F8" s="25">
        <f t="shared" si="0"/>
        <v>0</v>
      </c>
      <c r="G8" s="25">
        <f t="shared" si="1"/>
        <v>0</v>
      </c>
    </row>
    <row r="9" spans="1:7" x14ac:dyDescent="0.3">
      <c r="A9" s="30">
        <v>8</v>
      </c>
      <c r="B9" s="30" t="s">
        <v>149</v>
      </c>
      <c r="C9" s="29" t="s">
        <v>143</v>
      </c>
      <c r="D9" s="24"/>
      <c r="E9" s="25"/>
      <c r="F9" s="25">
        <f t="shared" si="0"/>
        <v>0</v>
      </c>
      <c r="G9" s="25">
        <f t="shared" si="1"/>
        <v>0</v>
      </c>
    </row>
    <row r="10" spans="1:7" x14ac:dyDescent="0.3">
      <c r="A10" s="30">
        <v>9</v>
      </c>
      <c r="B10" s="30" t="s">
        <v>150</v>
      </c>
      <c r="C10" s="29" t="s">
        <v>143</v>
      </c>
      <c r="D10" s="24"/>
      <c r="E10" s="25"/>
      <c r="F10" s="25">
        <f t="shared" si="0"/>
        <v>0</v>
      </c>
      <c r="G10" s="25">
        <f t="shared" si="1"/>
        <v>0</v>
      </c>
    </row>
    <row r="11" spans="1:7" x14ac:dyDescent="0.3">
      <c r="A11" s="30">
        <v>10</v>
      </c>
      <c r="B11" s="30" t="s">
        <v>151</v>
      </c>
      <c r="C11" s="29" t="s">
        <v>143</v>
      </c>
      <c r="D11" s="24"/>
      <c r="E11" s="25"/>
      <c r="F11" s="25">
        <f t="shared" si="0"/>
        <v>0</v>
      </c>
      <c r="G11" s="25">
        <f t="shared" si="1"/>
        <v>0</v>
      </c>
    </row>
    <row r="12" spans="1:7" x14ac:dyDescent="0.3">
      <c r="A12" s="30">
        <v>11</v>
      </c>
      <c r="B12" s="30" t="s">
        <v>152</v>
      </c>
      <c r="C12" s="29" t="s">
        <v>143</v>
      </c>
      <c r="D12" s="24"/>
      <c r="E12" s="25"/>
      <c r="F12" s="25">
        <f t="shared" si="0"/>
        <v>0</v>
      </c>
      <c r="G12" s="25">
        <f t="shared" si="1"/>
        <v>0</v>
      </c>
    </row>
    <row r="13" spans="1:7" x14ac:dyDescent="0.3">
      <c r="A13" s="30">
        <v>12</v>
      </c>
      <c r="B13" s="30" t="s">
        <v>26</v>
      </c>
      <c r="C13" s="29" t="s">
        <v>143</v>
      </c>
      <c r="D13" s="24"/>
      <c r="E13" s="25"/>
      <c r="F13" s="25">
        <f t="shared" si="0"/>
        <v>0</v>
      </c>
      <c r="G13" s="25">
        <f t="shared" si="1"/>
        <v>0</v>
      </c>
    </row>
    <row r="14" spans="1:7" x14ac:dyDescent="0.3">
      <c r="A14" s="30">
        <v>13</v>
      </c>
      <c r="B14" s="30" t="s">
        <v>16</v>
      </c>
      <c r="C14" s="29" t="s">
        <v>143</v>
      </c>
      <c r="D14" s="24"/>
      <c r="E14" s="25"/>
      <c r="F14" s="25">
        <f t="shared" si="0"/>
        <v>0</v>
      </c>
      <c r="G14" s="25">
        <f t="shared" si="1"/>
        <v>0</v>
      </c>
    </row>
    <row r="15" spans="1:7" x14ac:dyDescent="0.3">
      <c r="A15" s="30">
        <v>14</v>
      </c>
      <c r="B15" s="30" t="s">
        <v>17</v>
      </c>
      <c r="C15" s="29" t="s">
        <v>143</v>
      </c>
      <c r="D15" s="24"/>
      <c r="E15" s="25"/>
      <c r="F15" s="25">
        <f t="shared" si="0"/>
        <v>0</v>
      </c>
      <c r="G15" s="25">
        <f t="shared" si="1"/>
        <v>0</v>
      </c>
    </row>
    <row r="16" spans="1:7" x14ac:dyDescent="0.3">
      <c r="A16" s="30">
        <v>15</v>
      </c>
      <c r="B16" s="30" t="s">
        <v>153</v>
      </c>
      <c r="C16" s="29" t="s">
        <v>143</v>
      </c>
      <c r="D16" s="24"/>
      <c r="E16" s="25"/>
      <c r="F16" s="25">
        <f t="shared" si="0"/>
        <v>0</v>
      </c>
      <c r="G16" s="25">
        <f t="shared" si="1"/>
        <v>0</v>
      </c>
    </row>
    <row r="17" spans="1:7" x14ac:dyDescent="0.3">
      <c r="A17" s="30">
        <v>16</v>
      </c>
      <c r="B17" s="30" t="s">
        <v>18</v>
      </c>
      <c r="C17" s="29" t="s">
        <v>143</v>
      </c>
      <c r="D17" s="24"/>
      <c r="E17" s="25"/>
      <c r="F17" s="25">
        <f t="shared" si="0"/>
        <v>0</v>
      </c>
      <c r="G17" s="25">
        <f t="shared" si="1"/>
        <v>0</v>
      </c>
    </row>
    <row r="18" spans="1:7" x14ac:dyDescent="0.3">
      <c r="A18" s="30">
        <v>17</v>
      </c>
      <c r="B18" s="30" t="s">
        <v>154</v>
      </c>
      <c r="C18" s="29" t="s">
        <v>143</v>
      </c>
      <c r="D18" s="24"/>
      <c r="E18" s="25"/>
      <c r="F18" s="25">
        <f t="shared" si="0"/>
        <v>0</v>
      </c>
      <c r="G18" s="25">
        <f t="shared" si="1"/>
        <v>0</v>
      </c>
    </row>
    <row r="19" spans="1:7" x14ac:dyDescent="0.3">
      <c r="A19" s="30">
        <v>18</v>
      </c>
      <c r="B19" s="30" t="s">
        <v>28</v>
      </c>
      <c r="C19" s="29" t="s">
        <v>143</v>
      </c>
      <c r="D19" s="24"/>
      <c r="E19" s="25"/>
      <c r="F19" s="25">
        <f t="shared" si="0"/>
        <v>0</v>
      </c>
      <c r="G19" s="25">
        <f t="shared" si="1"/>
        <v>0</v>
      </c>
    </row>
    <row r="20" spans="1:7" x14ac:dyDescent="0.3">
      <c r="A20" s="30">
        <v>19</v>
      </c>
      <c r="B20" s="30" t="s">
        <v>155</v>
      </c>
      <c r="C20" s="29" t="s">
        <v>143</v>
      </c>
      <c r="D20" s="24"/>
      <c r="E20" s="25"/>
      <c r="F20" s="25">
        <f t="shared" si="0"/>
        <v>0</v>
      </c>
      <c r="G20" s="25">
        <f t="shared" si="1"/>
        <v>0</v>
      </c>
    </row>
    <row r="21" spans="1:7" x14ac:dyDescent="0.3">
      <c r="A21" s="30">
        <v>20</v>
      </c>
      <c r="B21" s="30" t="s">
        <v>156</v>
      </c>
      <c r="C21" s="29" t="s">
        <v>143</v>
      </c>
      <c r="D21" s="24"/>
      <c r="E21" s="25"/>
      <c r="F21" s="25">
        <f t="shared" si="0"/>
        <v>0</v>
      </c>
      <c r="G21" s="25">
        <f t="shared" si="1"/>
        <v>0</v>
      </c>
    </row>
    <row r="22" spans="1:7" x14ac:dyDescent="0.3">
      <c r="A22" s="30">
        <v>21</v>
      </c>
      <c r="B22" s="30" t="s">
        <v>157</v>
      </c>
      <c r="C22" s="29" t="s">
        <v>143</v>
      </c>
      <c r="D22" s="24"/>
      <c r="E22" s="25"/>
      <c r="F22" s="25">
        <f t="shared" si="0"/>
        <v>0</v>
      </c>
      <c r="G22" s="25">
        <f t="shared" si="1"/>
        <v>0</v>
      </c>
    </row>
    <row r="23" spans="1:7" x14ac:dyDescent="0.3">
      <c r="A23" s="30">
        <v>22</v>
      </c>
      <c r="B23" s="30" t="s">
        <v>158</v>
      </c>
      <c r="C23" s="29" t="s">
        <v>143</v>
      </c>
      <c r="D23" s="24"/>
      <c r="E23" s="25"/>
      <c r="F23" s="25">
        <f t="shared" si="0"/>
        <v>0</v>
      </c>
      <c r="G23" s="25">
        <f t="shared" si="1"/>
        <v>0</v>
      </c>
    </row>
    <row r="24" spans="1:7" x14ac:dyDescent="0.3">
      <c r="A24" s="30">
        <v>23</v>
      </c>
      <c r="B24" s="30" t="s">
        <v>159</v>
      </c>
      <c r="C24" s="29" t="s">
        <v>143</v>
      </c>
      <c r="D24" s="24"/>
      <c r="E24" s="25"/>
      <c r="F24" s="25">
        <f t="shared" si="0"/>
        <v>0</v>
      </c>
      <c r="G24" s="25">
        <f t="shared" si="1"/>
        <v>0</v>
      </c>
    </row>
    <row r="25" spans="1:7" x14ac:dyDescent="0.3">
      <c r="A25" s="30">
        <v>24</v>
      </c>
      <c r="B25" s="30" t="s">
        <v>160</v>
      </c>
      <c r="C25" s="29" t="s">
        <v>143</v>
      </c>
      <c r="D25" s="24"/>
      <c r="E25" s="25"/>
      <c r="F25" s="25">
        <f t="shared" si="0"/>
        <v>0</v>
      </c>
      <c r="G25" s="25">
        <f t="shared" si="1"/>
        <v>0</v>
      </c>
    </row>
    <row r="26" spans="1:7" x14ac:dyDescent="0.3">
      <c r="A26" s="30">
        <v>25</v>
      </c>
      <c r="B26" s="30" t="s">
        <v>161</v>
      </c>
      <c r="C26" s="29" t="s">
        <v>143</v>
      </c>
      <c r="D26" s="24"/>
      <c r="E26" s="51"/>
      <c r="F26" s="25">
        <f t="shared" si="0"/>
        <v>0</v>
      </c>
      <c r="G26" s="25">
        <f t="shared" si="1"/>
        <v>0</v>
      </c>
    </row>
    <row r="27" spans="1:7" x14ac:dyDescent="0.3">
      <c r="A27" s="30">
        <v>26</v>
      </c>
      <c r="B27" s="30" t="s">
        <v>162</v>
      </c>
      <c r="C27" s="29" t="s">
        <v>143</v>
      </c>
      <c r="D27" s="24"/>
      <c r="E27" s="51"/>
      <c r="F27" s="25">
        <f t="shared" si="0"/>
        <v>0</v>
      </c>
      <c r="G27" s="25">
        <f t="shared" si="1"/>
        <v>0</v>
      </c>
    </row>
    <row r="28" spans="1:7" x14ac:dyDescent="0.3">
      <c r="A28" s="30">
        <v>27</v>
      </c>
      <c r="B28" s="30" t="s">
        <v>163</v>
      </c>
      <c r="C28" s="29" t="s">
        <v>143</v>
      </c>
      <c r="D28" s="24"/>
      <c r="E28" s="51"/>
      <c r="F28" s="25">
        <f t="shared" si="0"/>
        <v>0</v>
      </c>
      <c r="G28" s="25">
        <f t="shared" si="1"/>
        <v>0</v>
      </c>
    </row>
    <row r="29" spans="1:7" x14ac:dyDescent="0.3">
      <c r="A29" s="30">
        <v>28</v>
      </c>
      <c r="B29" s="30" t="s">
        <v>164</v>
      </c>
      <c r="C29" s="29" t="s">
        <v>143</v>
      </c>
      <c r="D29" s="24"/>
      <c r="E29" s="51"/>
      <c r="F29" s="25">
        <f t="shared" si="0"/>
        <v>0</v>
      </c>
      <c r="G29" s="25">
        <f t="shared" si="1"/>
        <v>0</v>
      </c>
    </row>
    <row r="30" spans="1:7" x14ac:dyDescent="0.3">
      <c r="A30" s="30">
        <v>29</v>
      </c>
      <c r="B30" s="30" t="s">
        <v>165</v>
      </c>
      <c r="C30" s="29" t="s">
        <v>143</v>
      </c>
      <c r="D30" s="24"/>
      <c r="E30" s="51"/>
      <c r="F30" s="25">
        <f t="shared" si="0"/>
        <v>0</v>
      </c>
      <c r="G30" s="25">
        <f t="shared" si="1"/>
        <v>0</v>
      </c>
    </row>
    <row r="31" spans="1:7" x14ac:dyDescent="0.3">
      <c r="A31" s="30">
        <v>30</v>
      </c>
      <c r="B31" s="30" t="s">
        <v>166</v>
      </c>
      <c r="C31" s="29" t="s">
        <v>143</v>
      </c>
      <c r="D31" s="24"/>
      <c r="E31" s="51"/>
      <c r="F31" s="25">
        <f t="shared" si="0"/>
        <v>0</v>
      </c>
      <c r="G31" s="25">
        <f t="shared" si="1"/>
        <v>0</v>
      </c>
    </row>
    <row r="32" spans="1:7" x14ac:dyDescent="0.3">
      <c r="A32" s="30">
        <v>31</v>
      </c>
      <c r="B32" s="30" t="s">
        <v>167</v>
      </c>
      <c r="C32" s="29" t="s">
        <v>143</v>
      </c>
      <c r="D32" s="24"/>
      <c r="E32" s="51"/>
      <c r="F32" s="25">
        <f t="shared" si="0"/>
        <v>0</v>
      </c>
      <c r="G32" s="25">
        <f t="shared" si="1"/>
        <v>0</v>
      </c>
    </row>
    <row r="33" spans="1:7" x14ac:dyDescent="0.3">
      <c r="A33" s="30">
        <v>32</v>
      </c>
      <c r="B33" s="30" t="s">
        <v>168</v>
      </c>
      <c r="C33" s="29" t="s">
        <v>143</v>
      </c>
      <c r="D33" s="24"/>
      <c r="E33" s="51"/>
      <c r="F33" s="25">
        <f t="shared" si="0"/>
        <v>0</v>
      </c>
      <c r="G33" s="25">
        <f t="shared" si="1"/>
        <v>0</v>
      </c>
    </row>
    <row r="34" spans="1:7" x14ac:dyDescent="0.3">
      <c r="A34" s="30">
        <v>33</v>
      </c>
      <c r="B34" s="30" t="s">
        <v>169</v>
      </c>
      <c r="C34" s="29" t="s">
        <v>143</v>
      </c>
      <c r="D34" s="24"/>
      <c r="E34" s="51"/>
      <c r="F34" s="25">
        <f t="shared" si="0"/>
        <v>0</v>
      </c>
      <c r="G34" s="25">
        <f t="shared" si="1"/>
        <v>0</v>
      </c>
    </row>
    <row r="35" spans="1:7" x14ac:dyDescent="0.3">
      <c r="A35" s="30">
        <v>34</v>
      </c>
      <c r="B35" s="30" t="s">
        <v>170</v>
      </c>
      <c r="C35" s="29" t="s">
        <v>143</v>
      </c>
      <c r="D35" s="24"/>
      <c r="E35" s="51"/>
      <c r="F35" s="25">
        <f t="shared" si="0"/>
        <v>0</v>
      </c>
      <c r="G35" s="25">
        <f t="shared" si="1"/>
        <v>0</v>
      </c>
    </row>
    <row r="36" spans="1:7" x14ac:dyDescent="0.3">
      <c r="A36" s="30">
        <v>35</v>
      </c>
      <c r="B36" s="30" t="s">
        <v>171</v>
      </c>
      <c r="C36" s="29" t="s">
        <v>143</v>
      </c>
      <c r="D36" s="24"/>
      <c r="E36" s="51"/>
      <c r="F36" s="25">
        <f t="shared" si="0"/>
        <v>0</v>
      </c>
      <c r="G36" s="25">
        <f>D36*F36</f>
        <v>0</v>
      </c>
    </row>
    <row r="37" spans="1:7" x14ac:dyDescent="0.3">
      <c r="A37" s="30">
        <v>36</v>
      </c>
      <c r="B37" s="30" t="s">
        <v>172</v>
      </c>
      <c r="C37" s="29" t="s">
        <v>143</v>
      </c>
      <c r="D37" s="24"/>
      <c r="E37" s="51"/>
      <c r="F37" s="25">
        <f t="shared" si="0"/>
        <v>0</v>
      </c>
      <c r="G37" s="25">
        <f>D37*F37</f>
        <v>0</v>
      </c>
    </row>
    <row r="38" spans="1:7" x14ac:dyDescent="0.3">
      <c r="A38" s="30">
        <v>37</v>
      </c>
      <c r="B38" s="30" t="s">
        <v>173</v>
      </c>
      <c r="C38" s="29" t="s">
        <v>143</v>
      </c>
      <c r="D38" s="24"/>
      <c r="E38" s="51"/>
      <c r="F38" s="25">
        <f t="shared" si="0"/>
        <v>0</v>
      </c>
      <c r="G38" s="25">
        <f t="shared" si="1"/>
        <v>0</v>
      </c>
    </row>
    <row r="39" spans="1:7" x14ac:dyDescent="0.3">
      <c r="A39" s="30">
        <v>38</v>
      </c>
      <c r="B39" s="30" t="s">
        <v>174</v>
      </c>
      <c r="C39" s="29" t="s">
        <v>143</v>
      </c>
      <c r="D39" s="24"/>
      <c r="E39" s="51"/>
      <c r="F39" s="25">
        <f t="shared" si="0"/>
        <v>0</v>
      </c>
      <c r="G39" s="25">
        <f t="shared" si="1"/>
        <v>0</v>
      </c>
    </row>
    <row r="40" spans="1:7" x14ac:dyDescent="0.3">
      <c r="A40" s="30">
        <v>39</v>
      </c>
      <c r="B40" s="30" t="s">
        <v>15</v>
      </c>
      <c r="C40" s="29" t="s">
        <v>143</v>
      </c>
      <c r="D40" s="24"/>
      <c r="E40" s="51"/>
      <c r="F40" s="25">
        <f t="shared" ref="F40:F41" si="2">E40*1.2</f>
        <v>0</v>
      </c>
      <c r="G40" s="25">
        <f t="shared" ref="G40:G41" si="3">D40*F40</f>
        <v>0</v>
      </c>
    </row>
    <row r="41" spans="1:7" x14ac:dyDescent="0.3">
      <c r="A41" s="30">
        <v>40</v>
      </c>
      <c r="B41" s="30" t="s">
        <v>29</v>
      </c>
      <c r="C41" s="29" t="s">
        <v>143</v>
      </c>
      <c r="D41" s="24"/>
      <c r="E41" s="51"/>
      <c r="F41" s="25">
        <f t="shared" si="2"/>
        <v>0</v>
      </c>
      <c r="G41" s="25">
        <f t="shared" si="3"/>
        <v>0</v>
      </c>
    </row>
    <row r="42" spans="1:7" x14ac:dyDescent="0.3">
      <c r="A42" s="48" t="s">
        <v>175</v>
      </c>
      <c r="B42" s="49"/>
      <c r="C42" s="49"/>
      <c r="D42" s="49"/>
      <c r="E42" s="49"/>
      <c r="F42" s="50"/>
      <c r="G42" s="27">
        <f>SUM(G2:G41)</f>
        <v>0</v>
      </c>
    </row>
    <row r="45" spans="1:7" x14ac:dyDescent="0.3">
      <c r="B45" s="52" t="s">
        <v>183</v>
      </c>
    </row>
  </sheetData>
  <mergeCells count="1">
    <mergeCell ref="A42:F42"/>
  </mergeCells>
  <pageMargins left="0.7" right="0.7" top="0.75" bottom="0.75" header="0.3" footer="0.3"/>
  <pageSetup scale="74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Умови</vt:lpstr>
      <vt:lpstr>Об'єми</vt:lpstr>
      <vt:lpstr>Специфікація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Hanko</dc:creator>
  <cp:lastModifiedBy>Nataliya Sycheva</cp:lastModifiedBy>
  <cp:lastPrinted>2025-10-13T11:15:51Z</cp:lastPrinted>
  <dcterms:created xsi:type="dcterms:W3CDTF">2015-06-05T18:17:20Z</dcterms:created>
  <dcterms:modified xsi:type="dcterms:W3CDTF">2025-10-21T09:23:43Z</dcterms:modified>
</cp:coreProperties>
</file>